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3020"/>
  </bookViews>
  <sheets>
    <sheet name="Общеобразовательный процесс" sheetId="10" r:id="rId1"/>
  </sheets>
  <definedNames>
    <definedName name="_xlnm.Print_Area" localSheetId="0">'Общеобразовательный процесс'!$A$1:$K$97</definedName>
  </definedNames>
  <calcPr calcId="152511"/>
</workbook>
</file>

<file path=xl/calcChain.xml><?xml version="1.0" encoding="utf-8"?>
<calcChain xmlns="http://schemas.openxmlformats.org/spreadsheetml/2006/main">
  <c r="H97" i="10" l="1"/>
  <c r="G97" i="10"/>
  <c r="F97" i="10"/>
  <c r="C97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H71" i="10"/>
  <c r="G71" i="10"/>
  <c r="F71" i="10"/>
  <c r="E71" i="10"/>
  <c r="C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H46" i="10"/>
  <c r="G46" i="10"/>
  <c r="F46" i="10"/>
  <c r="E46" i="10"/>
  <c r="C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71" i="10" l="1"/>
  <c r="I46" i="10"/>
  <c r="I97" i="10"/>
</calcChain>
</file>

<file path=xl/sharedStrings.xml><?xml version="1.0" encoding="utf-8"?>
<sst xmlns="http://schemas.openxmlformats.org/spreadsheetml/2006/main" count="137" uniqueCount="73">
  <si>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</si>
  <si>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</si>
  <si>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</si>
  <si>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</si>
  <si>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</si>
  <si>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</si>
  <si>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</si>
  <si>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</si>
  <si>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</si>
  <si>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</si>
  <si>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</si>
  <si>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</si>
  <si>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</si>
  <si>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</si>
  <si>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</si>
  <si>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</si>
  <si>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</si>
  <si>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</si>
  <si>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>Код по ОКТМО</t>
  </si>
  <si>
    <t>Алгоритм (формула) расчета
 объема межбюджетного трансферта субъекту Российской Федерации</t>
  </si>
  <si>
    <t>Всего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</si>
  <si>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</si>
  <si>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</si>
  <si>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республиканского бюджета </t>
  </si>
  <si>
    <t>Показатели (основные показатели), используемые для расчета (с указанием наименований и единицы измерения)</t>
  </si>
  <si>
    <t>Нераспределенный резерв**</t>
  </si>
  <si>
    <t>Наименование муниципального образования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</si>
  <si>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</si>
  <si>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</si>
  <si>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</si>
  <si>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</si>
  <si>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</si>
  <si>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</si>
  <si>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</si>
  <si>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</si>
  <si>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</si>
  <si>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</si>
  <si>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</si>
  <si>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</si>
  <si>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</si>
  <si>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</si>
  <si>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</si>
  <si>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</si>
  <si>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</si>
  <si>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Государственная программа Чеченской Республики «Развитие образования Чеченской Республики»</t>
  </si>
  <si>
    <t xml:space="preserve">Субвенции бюджетам муниципальных образований на обеспечение общеобразовательного процесса                                                                          </t>
  </si>
  <si>
    <t xml:space="preserve">«Обеспечение реализации государственной программы в сфере образования и науки» </t>
  </si>
  <si>
    <t>Министерство образования и науки Чеченской Республики</t>
  </si>
  <si>
    <t>Образование</t>
  </si>
  <si>
    <t>Предоставление межбюджетных трансфертов местным бюджетам для осуществления отдельных полномочий по решению местных вопросов в области образования в Чеченской Республике</t>
  </si>
  <si>
    <t>Документ, утверждающий методику распределения межбюджетного трансферта</t>
  </si>
  <si>
    <t>205</t>
  </si>
  <si>
    <t>07</t>
  </si>
  <si>
    <t>02</t>
  </si>
  <si>
    <t>4</t>
  </si>
  <si>
    <t>03</t>
  </si>
  <si>
    <t>530</t>
  </si>
  <si>
    <t xml:space="preserve">    C =  Сумма К ( H1*Yij); где
С - объем субвенций муниципальному образованию на соответствующий финансовый год;  
    Н1- норматив затрат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обеспечению дополнительного образования детей в общеобразовательных организациях i-й категорией учащихся; 
   УiJ- плановое количество учащихся i-й категории в j-й общеобразовательной организации;  
    К - количество категорий учащихся.
 </t>
  </si>
  <si>
    <t>Численность обучающихся</t>
  </si>
  <si>
    <t>Базовый НПФ, тыс. рублей</t>
  </si>
  <si>
    <t>НПФ с учетом дифференцирующих коэффициентов</t>
  </si>
  <si>
    <t xml:space="preserve">Постановление Правительства Чеченской Республики от 3 ноября 2015 г. № 193
"О Методике расчета нормативов подушевого финансирования и Порядке определения объемов субвенций из республиканского бюджета бюджетам городских округов и муниципальных районов Чеченской Республики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
</t>
  </si>
  <si>
    <t>Объем межбюджетного трансферта , всего</t>
  </si>
  <si>
    <t>Объем межбюджетного трансферта на обучающихся 1-4 кл.</t>
  </si>
  <si>
    <t>Объем межбюджетного трансферта на обучающихся 5-9 кл.</t>
  </si>
  <si>
    <t>Объем межбюджетного трансферта на обучающихся 10-11 кл.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</si>
  <si>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</si>
  <si>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12.10.2022</t>
  </si>
  <si>
    <t xml:space="preserve">                                                           на 2023  год и на плановый период  2024 и 2025 годов</t>
  </si>
  <si>
    <t xml:space="preserve">                                                 от  " 12 " октября  2022 г.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</si>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</sst>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\ _₽_-;\-* #,##0\ _₽_-;_-* &quot;-&quot;??\ _₽_-;_-@_-"/>
    <numFmt numFmtId="168" formatCode="_-* #,##0.000_р_._-;\-* #,##0.000_р_._-;_-* &quot;-&quot;??_р_._-;_-@_-"/>
    <numFmt numFmtId="172" formatCode="_-* #,##0.00000\ _₽_-;\-* #,##0.00000\ _₽_-;_-* &quot;-&quot;??\ _₽_-;_-@_-"/>
    <numFmt numFmtId="173" formatCode="#,##0.000;[Red]\-#,##0.000;0.000"/>
    <numFmt numFmtId="174" formatCode="_-* #,##0.000\ _₽_-;\-* #,##0.000\ _₽_-;_-* &quot;-&quot;???\ _₽_-;_-@_-"/>
    <numFmt numFmtId="175" formatCode="_-* #,##0.0_р_._-;\-* #,##0.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9" fillId="2" borderId="7" xfId="0" applyFont="1" applyFill="1" applyBorder="1" applyAlignment="1">
      <alignment wrapText="1"/>
    </xf>
    <xf numFmtId="0" fontId="6" fillId="0" borderId="2" xfId="0" applyFont="1" applyBorder="1"/>
    <xf numFmtId="0" fontId="9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0" fontId="2" fillId="0" borderId="12" xfId="0" applyFont="1" applyBorder="1"/>
    <xf numFmtId="49" fontId="2" fillId="0" borderId="13" xfId="0" applyNumberFormat="1" applyFont="1" applyBorder="1" applyAlignment="1">
      <alignment horizontal="center"/>
    </xf>
    <xf numFmtId="0" fontId="2" fillId="0" borderId="19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20" xfId="0" applyFont="1" applyBorder="1"/>
    <xf numFmtId="49" fontId="2" fillId="0" borderId="21" xfId="0" applyNumberFormat="1" applyFont="1" applyBorder="1" applyAlignment="1">
      <alignment horizontal="center"/>
    </xf>
    <xf numFmtId="0" fontId="2" fillId="0" borderId="17" xfId="0" applyFont="1" applyBorder="1"/>
    <xf numFmtId="49" fontId="2" fillId="0" borderId="9" xfId="0" applyNumberFormat="1" applyFont="1" applyBorder="1" applyAlignment="1">
      <alignment horizontal="center"/>
    </xf>
    <xf numFmtId="0" fontId="7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6" fontId="2" fillId="0" borderId="7" xfId="2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Border="1"/>
    <xf numFmtId="0" fontId="4" fillId="0" borderId="0" xfId="0" applyFont="1" applyAlignment="1">
      <alignment wrapText="1"/>
    </xf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/>
    </xf>
    <xf numFmtId="0" fontId="6" fillId="0" borderId="3" xfId="0" applyFont="1" applyBorder="1"/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167" fontId="7" fillId="2" borderId="7" xfId="2" applyNumberFormat="1" applyFont="1" applyFill="1" applyBorder="1"/>
    <xf numFmtId="172" fontId="6" fillId="2" borderId="7" xfId="2" applyNumberFormat="1" applyFont="1" applyFill="1" applyBorder="1" applyAlignment="1">
      <alignment horizontal="center" vertical="top"/>
    </xf>
    <xf numFmtId="168" fontId="10" fillId="0" borderId="7" xfId="2" applyNumberFormat="1" applyFont="1" applyBorder="1" applyAlignment="1">
      <alignment vertical="center"/>
    </xf>
    <xf numFmtId="168" fontId="10" fillId="0" borderId="7" xfId="2" applyNumberFormat="1" applyFont="1" applyBorder="1" applyAlignment="1">
      <alignment horizontal="center" vertical="center"/>
    </xf>
    <xf numFmtId="168" fontId="6" fillId="0" borderId="7" xfId="2" applyNumberFormat="1" applyFont="1" applyBorder="1" applyAlignment="1">
      <alignment horizontal="center" vertical="center"/>
    </xf>
    <xf numFmtId="173" fontId="6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Font="1" applyBorder="1" applyAlignment="1">
      <alignment vertical="center"/>
    </xf>
    <xf numFmtId="168" fontId="11" fillId="0" borderId="7" xfId="2" applyNumberFormat="1" applyFont="1" applyBorder="1" applyAlignment="1">
      <alignment horizontal="center" vertical="center"/>
    </xf>
    <xf numFmtId="166" fontId="6" fillId="0" borderId="7" xfId="2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168" fontId="11" fillId="0" borderId="7" xfId="2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8" fontId="7" fillId="0" borderId="7" xfId="2" applyNumberFormat="1" applyFont="1" applyBorder="1" applyAlignment="1">
      <alignment horizontal="right" vertical="center"/>
    </xf>
    <xf numFmtId="168" fontId="8" fillId="0" borderId="7" xfId="2" applyNumberFormat="1" applyFont="1" applyBorder="1" applyAlignment="1">
      <alignment horizontal="right" vertical="center"/>
    </xf>
    <xf numFmtId="168" fontId="7" fillId="0" borderId="7" xfId="2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8" fontId="6" fillId="2" borderId="7" xfId="2" applyNumberFormat="1" applyFont="1" applyFill="1" applyBorder="1" applyAlignment="1">
      <alignment horizontal="center" vertical="center"/>
    </xf>
    <xf numFmtId="168" fontId="6" fillId="2" borderId="7" xfId="2" applyNumberFormat="1" applyFont="1" applyFill="1" applyBorder="1" applyAlignment="1">
      <alignment horizontal="center" vertical="top"/>
    </xf>
    <xf numFmtId="174" fontId="6" fillId="0" borderId="0" xfId="0" applyNumberFormat="1" applyFont="1" applyBorder="1"/>
    <xf numFmtId="0" fontId="4" fillId="0" borderId="7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75" fontId="7" fillId="0" borderId="7" xfId="2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7"/>
  <sheetViews>
    <sheetView showGridLines="0" tabSelected="1" view="pageBreakPreview" zoomScaleNormal="100" zoomScaleSheetLayoutView="100" workbookViewId="0">
      <selection activeCell="A48" sqref="A48"/>
    </sheetView>
  </sheetViews>
  <sheetFormatPr defaultRowHeight="15" x14ac:dyDescent="0.25"/>
  <cols>
    <col min="1" max="1" width="38.140625" style="27" customWidth="1"/>
    <col min="2" max="2" width="12.42578125" style="27" customWidth="1"/>
    <col min="3" max="3" width="14.28515625" style="27" customWidth="1"/>
    <col min="4" max="4" width="13.42578125" style="27" customWidth="1"/>
    <col min="5" max="5" width="14.28515625" style="27" customWidth="1"/>
    <col min="6" max="6" width="15.140625" style="27" customWidth="1"/>
    <col min="7" max="7" width="14.5703125" style="27" customWidth="1"/>
    <col min="8" max="8" width="15.140625" style="27" customWidth="1"/>
    <col min="9" max="9" width="19.42578125" style="27" customWidth="1"/>
    <col min="10" max="10" width="9.5703125" style="29" bestFit="1" customWidth="1"/>
    <col min="11" max="29" width="9.140625" style="29"/>
    <col min="30" max="256" width="9.140625" style="27"/>
    <col min="257" max="257" width="38.140625" style="27" customWidth="1"/>
    <col min="258" max="258" width="12.42578125" style="27" customWidth="1"/>
    <col min="259" max="259" width="14.28515625" style="27" customWidth="1"/>
    <col min="260" max="260" width="13.42578125" style="27" customWidth="1"/>
    <col min="261" max="261" width="14.28515625" style="27" customWidth="1"/>
    <col min="262" max="262" width="15.140625" style="27" customWidth="1"/>
    <col min="263" max="263" width="14.5703125" style="27" customWidth="1"/>
    <col min="264" max="264" width="15.140625" style="27" customWidth="1"/>
    <col min="265" max="265" width="21.28515625" style="27" customWidth="1"/>
    <col min="266" max="266" width="9.5703125" style="27" bestFit="1" customWidth="1"/>
    <col min="267" max="512" width="9.140625" style="27"/>
    <col min="513" max="513" width="38.140625" style="27" customWidth="1"/>
    <col min="514" max="514" width="12.42578125" style="27" customWidth="1"/>
    <col min="515" max="515" width="14.28515625" style="27" customWidth="1"/>
    <col min="516" max="516" width="13.42578125" style="27" customWidth="1"/>
    <col min="517" max="517" width="14.28515625" style="27" customWidth="1"/>
    <col min="518" max="518" width="15.140625" style="27" customWidth="1"/>
    <col min="519" max="519" width="14.5703125" style="27" customWidth="1"/>
    <col min="520" max="520" width="15.140625" style="27" customWidth="1"/>
    <col min="521" max="521" width="21.28515625" style="27" customWidth="1"/>
    <col min="522" max="522" width="9.5703125" style="27" bestFit="1" customWidth="1"/>
    <col min="523" max="768" width="9.140625" style="27"/>
    <col min="769" max="769" width="38.140625" style="27" customWidth="1"/>
    <col min="770" max="770" width="12.42578125" style="27" customWidth="1"/>
    <col min="771" max="771" width="14.28515625" style="27" customWidth="1"/>
    <col min="772" max="772" width="13.42578125" style="27" customWidth="1"/>
    <col min="773" max="773" width="14.28515625" style="27" customWidth="1"/>
    <col min="774" max="774" width="15.140625" style="27" customWidth="1"/>
    <col min="775" max="775" width="14.5703125" style="27" customWidth="1"/>
    <col min="776" max="776" width="15.140625" style="27" customWidth="1"/>
    <col min="777" max="777" width="21.28515625" style="27" customWidth="1"/>
    <col min="778" max="778" width="9.5703125" style="27" bestFit="1" customWidth="1"/>
    <col min="779" max="1024" width="9.140625" style="27"/>
    <col min="1025" max="1025" width="38.140625" style="27" customWidth="1"/>
    <col min="1026" max="1026" width="12.42578125" style="27" customWidth="1"/>
    <col min="1027" max="1027" width="14.28515625" style="27" customWidth="1"/>
    <col min="1028" max="1028" width="13.42578125" style="27" customWidth="1"/>
    <col min="1029" max="1029" width="14.28515625" style="27" customWidth="1"/>
    <col min="1030" max="1030" width="15.140625" style="27" customWidth="1"/>
    <col min="1031" max="1031" width="14.5703125" style="27" customWidth="1"/>
    <col min="1032" max="1032" width="15.140625" style="27" customWidth="1"/>
    <col min="1033" max="1033" width="21.28515625" style="27" customWidth="1"/>
    <col min="1034" max="1034" width="9.5703125" style="27" bestFit="1" customWidth="1"/>
    <col min="1035" max="1280" width="9.140625" style="27"/>
    <col min="1281" max="1281" width="38.140625" style="27" customWidth="1"/>
    <col min="1282" max="1282" width="12.42578125" style="27" customWidth="1"/>
    <col min="1283" max="1283" width="14.28515625" style="27" customWidth="1"/>
    <col min="1284" max="1284" width="13.42578125" style="27" customWidth="1"/>
    <col min="1285" max="1285" width="14.28515625" style="27" customWidth="1"/>
    <col min="1286" max="1286" width="15.140625" style="27" customWidth="1"/>
    <col min="1287" max="1287" width="14.5703125" style="27" customWidth="1"/>
    <col min="1288" max="1288" width="15.140625" style="27" customWidth="1"/>
    <col min="1289" max="1289" width="21.28515625" style="27" customWidth="1"/>
    <col min="1290" max="1290" width="9.5703125" style="27" bestFit="1" customWidth="1"/>
    <col min="1291" max="1536" width="9.140625" style="27"/>
    <col min="1537" max="1537" width="38.140625" style="27" customWidth="1"/>
    <col min="1538" max="1538" width="12.42578125" style="27" customWidth="1"/>
    <col min="1539" max="1539" width="14.28515625" style="27" customWidth="1"/>
    <col min="1540" max="1540" width="13.42578125" style="27" customWidth="1"/>
    <col min="1541" max="1541" width="14.28515625" style="27" customWidth="1"/>
    <col min="1542" max="1542" width="15.140625" style="27" customWidth="1"/>
    <col min="1543" max="1543" width="14.5703125" style="27" customWidth="1"/>
    <col min="1544" max="1544" width="15.140625" style="27" customWidth="1"/>
    <col min="1545" max="1545" width="21.28515625" style="27" customWidth="1"/>
    <col min="1546" max="1546" width="9.5703125" style="27" bestFit="1" customWidth="1"/>
    <col min="1547" max="1792" width="9.140625" style="27"/>
    <col min="1793" max="1793" width="38.140625" style="27" customWidth="1"/>
    <col min="1794" max="1794" width="12.42578125" style="27" customWidth="1"/>
    <col min="1795" max="1795" width="14.28515625" style="27" customWidth="1"/>
    <col min="1796" max="1796" width="13.42578125" style="27" customWidth="1"/>
    <col min="1797" max="1797" width="14.28515625" style="27" customWidth="1"/>
    <col min="1798" max="1798" width="15.140625" style="27" customWidth="1"/>
    <col min="1799" max="1799" width="14.5703125" style="27" customWidth="1"/>
    <col min="1800" max="1800" width="15.140625" style="27" customWidth="1"/>
    <col min="1801" max="1801" width="21.28515625" style="27" customWidth="1"/>
    <col min="1802" max="1802" width="9.5703125" style="27" bestFit="1" customWidth="1"/>
    <col min="1803" max="2048" width="9.140625" style="27"/>
    <col min="2049" max="2049" width="38.140625" style="27" customWidth="1"/>
    <col min="2050" max="2050" width="12.42578125" style="27" customWidth="1"/>
    <col min="2051" max="2051" width="14.28515625" style="27" customWidth="1"/>
    <col min="2052" max="2052" width="13.42578125" style="27" customWidth="1"/>
    <col min="2053" max="2053" width="14.28515625" style="27" customWidth="1"/>
    <col min="2054" max="2054" width="15.140625" style="27" customWidth="1"/>
    <col min="2055" max="2055" width="14.5703125" style="27" customWidth="1"/>
    <col min="2056" max="2056" width="15.140625" style="27" customWidth="1"/>
    <col min="2057" max="2057" width="21.28515625" style="27" customWidth="1"/>
    <col min="2058" max="2058" width="9.5703125" style="27" bestFit="1" customWidth="1"/>
    <col min="2059" max="2304" width="9.140625" style="27"/>
    <col min="2305" max="2305" width="38.140625" style="27" customWidth="1"/>
    <col min="2306" max="2306" width="12.42578125" style="27" customWidth="1"/>
    <col min="2307" max="2307" width="14.28515625" style="27" customWidth="1"/>
    <col min="2308" max="2308" width="13.42578125" style="27" customWidth="1"/>
    <col min="2309" max="2309" width="14.28515625" style="27" customWidth="1"/>
    <col min="2310" max="2310" width="15.140625" style="27" customWidth="1"/>
    <col min="2311" max="2311" width="14.5703125" style="27" customWidth="1"/>
    <col min="2312" max="2312" width="15.140625" style="27" customWidth="1"/>
    <col min="2313" max="2313" width="21.28515625" style="27" customWidth="1"/>
    <col min="2314" max="2314" width="9.5703125" style="27" bestFit="1" customWidth="1"/>
    <col min="2315" max="2560" width="9.140625" style="27"/>
    <col min="2561" max="2561" width="38.140625" style="27" customWidth="1"/>
    <col min="2562" max="2562" width="12.42578125" style="27" customWidth="1"/>
    <col min="2563" max="2563" width="14.28515625" style="27" customWidth="1"/>
    <col min="2564" max="2564" width="13.42578125" style="27" customWidth="1"/>
    <col min="2565" max="2565" width="14.28515625" style="27" customWidth="1"/>
    <col min="2566" max="2566" width="15.140625" style="27" customWidth="1"/>
    <col min="2567" max="2567" width="14.5703125" style="27" customWidth="1"/>
    <col min="2568" max="2568" width="15.140625" style="27" customWidth="1"/>
    <col min="2569" max="2569" width="21.28515625" style="27" customWidth="1"/>
    <col min="2570" max="2570" width="9.5703125" style="27" bestFit="1" customWidth="1"/>
    <col min="2571" max="2816" width="9.140625" style="27"/>
    <col min="2817" max="2817" width="38.140625" style="27" customWidth="1"/>
    <col min="2818" max="2818" width="12.42578125" style="27" customWidth="1"/>
    <col min="2819" max="2819" width="14.28515625" style="27" customWidth="1"/>
    <col min="2820" max="2820" width="13.42578125" style="27" customWidth="1"/>
    <col min="2821" max="2821" width="14.28515625" style="27" customWidth="1"/>
    <col min="2822" max="2822" width="15.140625" style="27" customWidth="1"/>
    <col min="2823" max="2823" width="14.5703125" style="27" customWidth="1"/>
    <col min="2824" max="2824" width="15.140625" style="27" customWidth="1"/>
    <col min="2825" max="2825" width="21.28515625" style="27" customWidth="1"/>
    <col min="2826" max="2826" width="9.5703125" style="27" bestFit="1" customWidth="1"/>
    <col min="2827" max="3072" width="9.140625" style="27"/>
    <col min="3073" max="3073" width="38.140625" style="27" customWidth="1"/>
    <col min="3074" max="3074" width="12.42578125" style="27" customWidth="1"/>
    <col min="3075" max="3075" width="14.28515625" style="27" customWidth="1"/>
    <col min="3076" max="3076" width="13.42578125" style="27" customWidth="1"/>
    <col min="3077" max="3077" width="14.28515625" style="27" customWidth="1"/>
    <col min="3078" max="3078" width="15.140625" style="27" customWidth="1"/>
    <col min="3079" max="3079" width="14.5703125" style="27" customWidth="1"/>
    <col min="3080" max="3080" width="15.140625" style="27" customWidth="1"/>
    <col min="3081" max="3081" width="21.28515625" style="27" customWidth="1"/>
    <col min="3082" max="3082" width="9.5703125" style="27" bestFit="1" customWidth="1"/>
    <col min="3083" max="3328" width="9.140625" style="27"/>
    <col min="3329" max="3329" width="38.140625" style="27" customWidth="1"/>
    <col min="3330" max="3330" width="12.42578125" style="27" customWidth="1"/>
    <col min="3331" max="3331" width="14.28515625" style="27" customWidth="1"/>
    <col min="3332" max="3332" width="13.42578125" style="27" customWidth="1"/>
    <col min="3333" max="3333" width="14.28515625" style="27" customWidth="1"/>
    <col min="3334" max="3334" width="15.140625" style="27" customWidth="1"/>
    <col min="3335" max="3335" width="14.5703125" style="27" customWidth="1"/>
    <col min="3336" max="3336" width="15.140625" style="27" customWidth="1"/>
    <col min="3337" max="3337" width="21.28515625" style="27" customWidth="1"/>
    <col min="3338" max="3338" width="9.5703125" style="27" bestFit="1" customWidth="1"/>
    <col min="3339" max="3584" width="9.140625" style="27"/>
    <col min="3585" max="3585" width="38.140625" style="27" customWidth="1"/>
    <col min="3586" max="3586" width="12.42578125" style="27" customWidth="1"/>
    <col min="3587" max="3587" width="14.28515625" style="27" customWidth="1"/>
    <col min="3588" max="3588" width="13.42578125" style="27" customWidth="1"/>
    <col min="3589" max="3589" width="14.28515625" style="27" customWidth="1"/>
    <col min="3590" max="3590" width="15.140625" style="27" customWidth="1"/>
    <col min="3591" max="3591" width="14.5703125" style="27" customWidth="1"/>
    <col min="3592" max="3592" width="15.140625" style="27" customWidth="1"/>
    <col min="3593" max="3593" width="21.28515625" style="27" customWidth="1"/>
    <col min="3594" max="3594" width="9.5703125" style="27" bestFit="1" customWidth="1"/>
    <col min="3595" max="3840" width="9.140625" style="27"/>
    <col min="3841" max="3841" width="38.140625" style="27" customWidth="1"/>
    <col min="3842" max="3842" width="12.42578125" style="27" customWidth="1"/>
    <col min="3843" max="3843" width="14.28515625" style="27" customWidth="1"/>
    <col min="3844" max="3844" width="13.42578125" style="27" customWidth="1"/>
    <col min="3845" max="3845" width="14.28515625" style="27" customWidth="1"/>
    <col min="3846" max="3846" width="15.140625" style="27" customWidth="1"/>
    <col min="3847" max="3847" width="14.5703125" style="27" customWidth="1"/>
    <col min="3848" max="3848" width="15.140625" style="27" customWidth="1"/>
    <col min="3849" max="3849" width="21.28515625" style="27" customWidth="1"/>
    <col min="3850" max="3850" width="9.5703125" style="27" bestFit="1" customWidth="1"/>
    <col min="3851" max="4096" width="9.140625" style="27"/>
    <col min="4097" max="4097" width="38.140625" style="27" customWidth="1"/>
    <col min="4098" max="4098" width="12.42578125" style="27" customWidth="1"/>
    <col min="4099" max="4099" width="14.28515625" style="27" customWidth="1"/>
    <col min="4100" max="4100" width="13.42578125" style="27" customWidth="1"/>
    <col min="4101" max="4101" width="14.28515625" style="27" customWidth="1"/>
    <col min="4102" max="4102" width="15.140625" style="27" customWidth="1"/>
    <col min="4103" max="4103" width="14.5703125" style="27" customWidth="1"/>
    <col min="4104" max="4104" width="15.140625" style="27" customWidth="1"/>
    <col min="4105" max="4105" width="21.28515625" style="27" customWidth="1"/>
    <col min="4106" max="4106" width="9.5703125" style="27" bestFit="1" customWidth="1"/>
    <col min="4107" max="4352" width="9.140625" style="27"/>
    <col min="4353" max="4353" width="38.140625" style="27" customWidth="1"/>
    <col min="4354" max="4354" width="12.42578125" style="27" customWidth="1"/>
    <col min="4355" max="4355" width="14.28515625" style="27" customWidth="1"/>
    <col min="4356" max="4356" width="13.42578125" style="27" customWidth="1"/>
    <col min="4357" max="4357" width="14.28515625" style="27" customWidth="1"/>
    <col min="4358" max="4358" width="15.140625" style="27" customWidth="1"/>
    <col min="4359" max="4359" width="14.5703125" style="27" customWidth="1"/>
    <col min="4360" max="4360" width="15.140625" style="27" customWidth="1"/>
    <col min="4361" max="4361" width="21.28515625" style="27" customWidth="1"/>
    <col min="4362" max="4362" width="9.5703125" style="27" bestFit="1" customWidth="1"/>
    <col min="4363" max="4608" width="9.140625" style="27"/>
    <col min="4609" max="4609" width="38.140625" style="27" customWidth="1"/>
    <col min="4610" max="4610" width="12.42578125" style="27" customWidth="1"/>
    <col min="4611" max="4611" width="14.28515625" style="27" customWidth="1"/>
    <col min="4612" max="4612" width="13.42578125" style="27" customWidth="1"/>
    <col min="4613" max="4613" width="14.28515625" style="27" customWidth="1"/>
    <col min="4614" max="4614" width="15.140625" style="27" customWidth="1"/>
    <col min="4615" max="4615" width="14.5703125" style="27" customWidth="1"/>
    <col min="4616" max="4616" width="15.140625" style="27" customWidth="1"/>
    <col min="4617" max="4617" width="21.28515625" style="27" customWidth="1"/>
    <col min="4618" max="4618" width="9.5703125" style="27" bestFit="1" customWidth="1"/>
    <col min="4619" max="4864" width="9.140625" style="27"/>
    <col min="4865" max="4865" width="38.140625" style="27" customWidth="1"/>
    <col min="4866" max="4866" width="12.42578125" style="27" customWidth="1"/>
    <col min="4867" max="4867" width="14.28515625" style="27" customWidth="1"/>
    <col min="4868" max="4868" width="13.42578125" style="27" customWidth="1"/>
    <col min="4869" max="4869" width="14.28515625" style="27" customWidth="1"/>
    <col min="4870" max="4870" width="15.140625" style="27" customWidth="1"/>
    <col min="4871" max="4871" width="14.5703125" style="27" customWidth="1"/>
    <col min="4872" max="4872" width="15.140625" style="27" customWidth="1"/>
    <col min="4873" max="4873" width="21.28515625" style="27" customWidth="1"/>
    <col min="4874" max="4874" width="9.5703125" style="27" bestFit="1" customWidth="1"/>
    <col min="4875" max="5120" width="9.140625" style="27"/>
    <col min="5121" max="5121" width="38.140625" style="27" customWidth="1"/>
    <col min="5122" max="5122" width="12.42578125" style="27" customWidth="1"/>
    <col min="5123" max="5123" width="14.28515625" style="27" customWidth="1"/>
    <col min="5124" max="5124" width="13.42578125" style="27" customWidth="1"/>
    <col min="5125" max="5125" width="14.28515625" style="27" customWidth="1"/>
    <col min="5126" max="5126" width="15.140625" style="27" customWidth="1"/>
    <col min="5127" max="5127" width="14.5703125" style="27" customWidth="1"/>
    <col min="5128" max="5128" width="15.140625" style="27" customWidth="1"/>
    <col min="5129" max="5129" width="21.28515625" style="27" customWidth="1"/>
    <col min="5130" max="5130" width="9.5703125" style="27" bestFit="1" customWidth="1"/>
    <col min="5131" max="5376" width="9.140625" style="27"/>
    <col min="5377" max="5377" width="38.140625" style="27" customWidth="1"/>
    <col min="5378" max="5378" width="12.42578125" style="27" customWidth="1"/>
    <col min="5379" max="5379" width="14.28515625" style="27" customWidth="1"/>
    <col min="5380" max="5380" width="13.42578125" style="27" customWidth="1"/>
    <col min="5381" max="5381" width="14.28515625" style="27" customWidth="1"/>
    <col min="5382" max="5382" width="15.140625" style="27" customWidth="1"/>
    <col min="5383" max="5383" width="14.5703125" style="27" customWidth="1"/>
    <col min="5384" max="5384" width="15.140625" style="27" customWidth="1"/>
    <col min="5385" max="5385" width="21.28515625" style="27" customWidth="1"/>
    <col min="5386" max="5386" width="9.5703125" style="27" bestFit="1" customWidth="1"/>
    <col min="5387" max="5632" width="9.140625" style="27"/>
    <col min="5633" max="5633" width="38.140625" style="27" customWidth="1"/>
    <col min="5634" max="5634" width="12.42578125" style="27" customWidth="1"/>
    <col min="5635" max="5635" width="14.28515625" style="27" customWidth="1"/>
    <col min="5636" max="5636" width="13.42578125" style="27" customWidth="1"/>
    <col min="5637" max="5637" width="14.28515625" style="27" customWidth="1"/>
    <col min="5638" max="5638" width="15.140625" style="27" customWidth="1"/>
    <col min="5639" max="5639" width="14.5703125" style="27" customWidth="1"/>
    <col min="5640" max="5640" width="15.140625" style="27" customWidth="1"/>
    <col min="5641" max="5641" width="21.28515625" style="27" customWidth="1"/>
    <col min="5642" max="5642" width="9.5703125" style="27" bestFit="1" customWidth="1"/>
    <col min="5643" max="5888" width="9.140625" style="27"/>
    <col min="5889" max="5889" width="38.140625" style="27" customWidth="1"/>
    <col min="5890" max="5890" width="12.42578125" style="27" customWidth="1"/>
    <col min="5891" max="5891" width="14.28515625" style="27" customWidth="1"/>
    <col min="5892" max="5892" width="13.42578125" style="27" customWidth="1"/>
    <col min="5893" max="5893" width="14.28515625" style="27" customWidth="1"/>
    <col min="5894" max="5894" width="15.140625" style="27" customWidth="1"/>
    <col min="5895" max="5895" width="14.5703125" style="27" customWidth="1"/>
    <col min="5896" max="5896" width="15.140625" style="27" customWidth="1"/>
    <col min="5897" max="5897" width="21.28515625" style="27" customWidth="1"/>
    <col min="5898" max="5898" width="9.5703125" style="27" bestFit="1" customWidth="1"/>
    <col min="5899" max="6144" width="9.140625" style="27"/>
    <col min="6145" max="6145" width="38.140625" style="27" customWidth="1"/>
    <col min="6146" max="6146" width="12.42578125" style="27" customWidth="1"/>
    <col min="6147" max="6147" width="14.28515625" style="27" customWidth="1"/>
    <col min="6148" max="6148" width="13.42578125" style="27" customWidth="1"/>
    <col min="6149" max="6149" width="14.28515625" style="27" customWidth="1"/>
    <col min="6150" max="6150" width="15.140625" style="27" customWidth="1"/>
    <col min="6151" max="6151" width="14.5703125" style="27" customWidth="1"/>
    <col min="6152" max="6152" width="15.140625" style="27" customWidth="1"/>
    <col min="6153" max="6153" width="21.28515625" style="27" customWidth="1"/>
    <col min="6154" max="6154" width="9.5703125" style="27" bestFit="1" customWidth="1"/>
    <col min="6155" max="6400" width="9.140625" style="27"/>
    <col min="6401" max="6401" width="38.140625" style="27" customWidth="1"/>
    <col min="6402" max="6402" width="12.42578125" style="27" customWidth="1"/>
    <col min="6403" max="6403" width="14.28515625" style="27" customWidth="1"/>
    <col min="6404" max="6404" width="13.42578125" style="27" customWidth="1"/>
    <col min="6405" max="6405" width="14.28515625" style="27" customWidth="1"/>
    <col min="6406" max="6406" width="15.140625" style="27" customWidth="1"/>
    <col min="6407" max="6407" width="14.5703125" style="27" customWidth="1"/>
    <col min="6408" max="6408" width="15.140625" style="27" customWidth="1"/>
    <col min="6409" max="6409" width="21.28515625" style="27" customWidth="1"/>
    <col min="6410" max="6410" width="9.5703125" style="27" bestFit="1" customWidth="1"/>
    <col min="6411" max="6656" width="9.140625" style="27"/>
    <col min="6657" max="6657" width="38.140625" style="27" customWidth="1"/>
    <col min="6658" max="6658" width="12.42578125" style="27" customWidth="1"/>
    <col min="6659" max="6659" width="14.28515625" style="27" customWidth="1"/>
    <col min="6660" max="6660" width="13.42578125" style="27" customWidth="1"/>
    <col min="6661" max="6661" width="14.28515625" style="27" customWidth="1"/>
    <col min="6662" max="6662" width="15.140625" style="27" customWidth="1"/>
    <col min="6663" max="6663" width="14.5703125" style="27" customWidth="1"/>
    <col min="6664" max="6664" width="15.140625" style="27" customWidth="1"/>
    <col min="6665" max="6665" width="21.28515625" style="27" customWidth="1"/>
    <col min="6666" max="6666" width="9.5703125" style="27" bestFit="1" customWidth="1"/>
    <col min="6667" max="6912" width="9.140625" style="27"/>
    <col min="6913" max="6913" width="38.140625" style="27" customWidth="1"/>
    <col min="6914" max="6914" width="12.42578125" style="27" customWidth="1"/>
    <col min="6915" max="6915" width="14.28515625" style="27" customWidth="1"/>
    <col min="6916" max="6916" width="13.42578125" style="27" customWidth="1"/>
    <col min="6917" max="6917" width="14.28515625" style="27" customWidth="1"/>
    <col min="6918" max="6918" width="15.140625" style="27" customWidth="1"/>
    <col min="6919" max="6919" width="14.5703125" style="27" customWidth="1"/>
    <col min="6920" max="6920" width="15.140625" style="27" customWidth="1"/>
    <col min="6921" max="6921" width="21.28515625" style="27" customWidth="1"/>
    <col min="6922" max="6922" width="9.5703125" style="27" bestFit="1" customWidth="1"/>
    <col min="6923" max="7168" width="9.140625" style="27"/>
    <col min="7169" max="7169" width="38.140625" style="27" customWidth="1"/>
    <col min="7170" max="7170" width="12.42578125" style="27" customWidth="1"/>
    <col min="7171" max="7171" width="14.28515625" style="27" customWidth="1"/>
    <col min="7172" max="7172" width="13.42578125" style="27" customWidth="1"/>
    <col min="7173" max="7173" width="14.28515625" style="27" customWidth="1"/>
    <col min="7174" max="7174" width="15.140625" style="27" customWidth="1"/>
    <col min="7175" max="7175" width="14.5703125" style="27" customWidth="1"/>
    <col min="7176" max="7176" width="15.140625" style="27" customWidth="1"/>
    <col min="7177" max="7177" width="21.28515625" style="27" customWidth="1"/>
    <col min="7178" max="7178" width="9.5703125" style="27" bestFit="1" customWidth="1"/>
    <col min="7179" max="7424" width="9.140625" style="27"/>
    <col min="7425" max="7425" width="38.140625" style="27" customWidth="1"/>
    <col min="7426" max="7426" width="12.42578125" style="27" customWidth="1"/>
    <col min="7427" max="7427" width="14.28515625" style="27" customWidth="1"/>
    <col min="7428" max="7428" width="13.42578125" style="27" customWidth="1"/>
    <col min="7429" max="7429" width="14.28515625" style="27" customWidth="1"/>
    <col min="7430" max="7430" width="15.140625" style="27" customWidth="1"/>
    <col min="7431" max="7431" width="14.5703125" style="27" customWidth="1"/>
    <col min="7432" max="7432" width="15.140625" style="27" customWidth="1"/>
    <col min="7433" max="7433" width="21.28515625" style="27" customWidth="1"/>
    <col min="7434" max="7434" width="9.5703125" style="27" bestFit="1" customWidth="1"/>
    <col min="7435" max="7680" width="9.140625" style="27"/>
    <col min="7681" max="7681" width="38.140625" style="27" customWidth="1"/>
    <col min="7682" max="7682" width="12.42578125" style="27" customWidth="1"/>
    <col min="7683" max="7683" width="14.28515625" style="27" customWidth="1"/>
    <col min="7684" max="7684" width="13.42578125" style="27" customWidth="1"/>
    <col min="7685" max="7685" width="14.28515625" style="27" customWidth="1"/>
    <col min="7686" max="7686" width="15.140625" style="27" customWidth="1"/>
    <col min="7687" max="7687" width="14.5703125" style="27" customWidth="1"/>
    <col min="7688" max="7688" width="15.140625" style="27" customWidth="1"/>
    <col min="7689" max="7689" width="21.28515625" style="27" customWidth="1"/>
    <col min="7690" max="7690" width="9.5703125" style="27" bestFit="1" customWidth="1"/>
    <col min="7691" max="7936" width="9.140625" style="27"/>
    <col min="7937" max="7937" width="38.140625" style="27" customWidth="1"/>
    <col min="7938" max="7938" width="12.42578125" style="27" customWidth="1"/>
    <col min="7939" max="7939" width="14.28515625" style="27" customWidth="1"/>
    <col min="7940" max="7940" width="13.42578125" style="27" customWidth="1"/>
    <col min="7941" max="7941" width="14.28515625" style="27" customWidth="1"/>
    <col min="7942" max="7942" width="15.140625" style="27" customWidth="1"/>
    <col min="7943" max="7943" width="14.5703125" style="27" customWidth="1"/>
    <col min="7944" max="7944" width="15.140625" style="27" customWidth="1"/>
    <col min="7945" max="7945" width="21.28515625" style="27" customWidth="1"/>
    <col min="7946" max="7946" width="9.5703125" style="27" bestFit="1" customWidth="1"/>
    <col min="7947" max="8192" width="9.140625" style="27"/>
    <col min="8193" max="8193" width="38.140625" style="27" customWidth="1"/>
    <col min="8194" max="8194" width="12.42578125" style="27" customWidth="1"/>
    <col min="8195" max="8195" width="14.28515625" style="27" customWidth="1"/>
    <col min="8196" max="8196" width="13.42578125" style="27" customWidth="1"/>
    <col min="8197" max="8197" width="14.28515625" style="27" customWidth="1"/>
    <col min="8198" max="8198" width="15.140625" style="27" customWidth="1"/>
    <col min="8199" max="8199" width="14.5703125" style="27" customWidth="1"/>
    <col min="8200" max="8200" width="15.140625" style="27" customWidth="1"/>
    <col min="8201" max="8201" width="21.28515625" style="27" customWidth="1"/>
    <col min="8202" max="8202" width="9.5703125" style="27" bestFit="1" customWidth="1"/>
    <col min="8203" max="8448" width="9.140625" style="27"/>
    <col min="8449" max="8449" width="38.140625" style="27" customWidth="1"/>
    <col min="8450" max="8450" width="12.42578125" style="27" customWidth="1"/>
    <col min="8451" max="8451" width="14.28515625" style="27" customWidth="1"/>
    <col min="8452" max="8452" width="13.42578125" style="27" customWidth="1"/>
    <col min="8453" max="8453" width="14.28515625" style="27" customWidth="1"/>
    <col min="8454" max="8454" width="15.140625" style="27" customWidth="1"/>
    <col min="8455" max="8455" width="14.5703125" style="27" customWidth="1"/>
    <col min="8456" max="8456" width="15.140625" style="27" customWidth="1"/>
    <col min="8457" max="8457" width="21.28515625" style="27" customWidth="1"/>
    <col min="8458" max="8458" width="9.5703125" style="27" bestFit="1" customWidth="1"/>
    <col min="8459" max="8704" width="9.140625" style="27"/>
    <col min="8705" max="8705" width="38.140625" style="27" customWidth="1"/>
    <col min="8706" max="8706" width="12.42578125" style="27" customWidth="1"/>
    <col min="8707" max="8707" width="14.28515625" style="27" customWidth="1"/>
    <col min="8708" max="8708" width="13.42578125" style="27" customWidth="1"/>
    <col min="8709" max="8709" width="14.28515625" style="27" customWidth="1"/>
    <col min="8710" max="8710" width="15.140625" style="27" customWidth="1"/>
    <col min="8711" max="8711" width="14.5703125" style="27" customWidth="1"/>
    <col min="8712" max="8712" width="15.140625" style="27" customWidth="1"/>
    <col min="8713" max="8713" width="21.28515625" style="27" customWidth="1"/>
    <col min="8714" max="8714" width="9.5703125" style="27" bestFit="1" customWidth="1"/>
    <col min="8715" max="8960" width="9.140625" style="27"/>
    <col min="8961" max="8961" width="38.140625" style="27" customWidth="1"/>
    <col min="8962" max="8962" width="12.42578125" style="27" customWidth="1"/>
    <col min="8963" max="8963" width="14.28515625" style="27" customWidth="1"/>
    <col min="8964" max="8964" width="13.42578125" style="27" customWidth="1"/>
    <col min="8965" max="8965" width="14.28515625" style="27" customWidth="1"/>
    <col min="8966" max="8966" width="15.140625" style="27" customWidth="1"/>
    <col min="8967" max="8967" width="14.5703125" style="27" customWidth="1"/>
    <col min="8968" max="8968" width="15.140625" style="27" customWidth="1"/>
    <col min="8969" max="8969" width="21.28515625" style="27" customWidth="1"/>
    <col min="8970" max="8970" width="9.5703125" style="27" bestFit="1" customWidth="1"/>
    <col min="8971" max="9216" width="9.140625" style="27"/>
    <col min="9217" max="9217" width="38.140625" style="27" customWidth="1"/>
    <col min="9218" max="9218" width="12.42578125" style="27" customWidth="1"/>
    <col min="9219" max="9219" width="14.28515625" style="27" customWidth="1"/>
    <col min="9220" max="9220" width="13.42578125" style="27" customWidth="1"/>
    <col min="9221" max="9221" width="14.28515625" style="27" customWidth="1"/>
    <col min="9222" max="9222" width="15.140625" style="27" customWidth="1"/>
    <col min="9223" max="9223" width="14.5703125" style="27" customWidth="1"/>
    <col min="9224" max="9224" width="15.140625" style="27" customWidth="1"/>
    <col min="9225" max="9225" width="21.28515625" style="27" customWidth="1"/>
    <col min="9226" max="9226" width="9.5703125" style="27" bestFit="1" customWidth="1"/>
    <col min="9227" max="9472" width="9.140625" style="27"/>
    <col min="9473" max="9473" width="38.140625" style="27" customWidth="1"/>
    <col min="9474" max="9474" width="12.42578125" style="27" customWidth="1"/>
    <col min="9475" max="9475" width="14.28515625" style="27" customWidth="1"/>
    <col min="9476" max="9476" width="13.42578125" style="27" customWidth="1"/>
    <col min="9477" max="9477" width="14.28515625" style="27" customWidth="1"/>
    <col min="9478" max="9478" width="15.140625" style="27" customWidth="1"/>
    <col min="9479" max="9479" width="14.5703125" style="27" customWidth="1"/>
    <col min="9480" max="9480" width="15.140625" style="27" customWidth="1"/>
    <col min="9481" max="9481" width="21.28515625" style="27" customWidth="1"/>
    <col min="9482" max="9482" width="9.5703125" style="27" bestFit="1" customWidth="1"/>
    <col min="9483" max="9728" width="9.140625" style="27"/>
    <col min="9729" max="9729" width="38.140625" style="27" customWidth="1"/>
    <col min="9730" max="9730" width="12.42578125" style="27" customWidth="1"/>
    <col min="9731" max="9731" width="14.28515625" style="27" customWidth="1"/>
    <col min="9732" max="9732" width="13.42578125" style="27" customWidth="1"/>
    <col min="9733" max="9733" width="14.28515625" style="27" customWidth="1"/>
    <col min="9734" max="9734" width="15.140625" style="27" customWidth="1"/>
    <col min="9735" max="9735" width="14.5703125" style="27" customWidth="1"/>
    <col min="9736" max="9736" width="15.140625" style="27" customWidth="1"/>
    <col min="9737" max="9737" width="21.28515625" style="27" customWidth="1"/>
    <col min="9738" max="9738" width="9.5703125" style="27" bestFit="1" customWidth="1"/>
    <col min="9739" max="9984" width="9.140625" style="27"/>
    <col min="9985" max="9985" width="38.140625" style="27" customWidth="1"/>
    <col min="9986" max="9986" width="12.42578125" style="27" customWidth="1"/>
    <col min="9987" max="9987" width="14.28515625" style="27" customWidth="1"/>
    <col min="9988" max="9988" width="13.42578125" style="27" customWidth="1"/>
    <col min="9989" max="9989" width="14.28515625" style="27" customWidth="1"/>
    <col min="9990" max="9990" width="15.140625" style="27" customWidth="1"/>
    <col min="9991" max="9991" width="14.5703125" style="27" customWidth="1"/>
    <col min="9992" max="9992" width="15.140625" style="27" customWidth="1"/>
    <col min="9993" max="9993" width="21.28515625" style="27" customWidth="1"/>
    <col min="9994" max="9994" width="9.5703125" style="27" bestFit="1" customWidth="1"/>
    <col min="9995" max="10240" width="9.140625" style="27"/>
    <col min="10241" max="10241" width="38.140625" style="27" customWidth="1"/>
    <col min="10242" max="10242" width="12.42578125" style="27" customWidth="1"/>
    <col min="10243" max="10243" width="14.28515625" style="27" customWidth="1"/>
    <col min="10244" max="10244" width="13.42578125" style="27" customWidth="1"/>
    <col min="10245" max="10245" width="14.28515625" style="27" customWidth="1"/>
    <col min="10246" max="10246" width="15.140625" style="27" customWidth="1"/>
    <col min="10247" max="10247" width="14.5703125" style="27" customWidth="1"/>
    <col min="10248" max="10248" width="15.140625" style="27" customWidth="1"/>
    <col min="10249" max="10249" width="21.28515625" style="27" customWidth="1"/>
    <col min="10250" max="10250" width="9.5703125" style="27" bestFit="1" customWidth="1"/>
    <col min="10251" max="10496" width="9.140625" style="27"/>
    <col min="10497" max="10497" width="38.140625" style="27" customWidth="1"/>
    <col min="10498" max="10498" width="12.42578125" style="27" customWidth="1"/>
    <col min="10499" max="10499" width="14.28515625" style="27" customWidth="1"/>
    <col min="10500" max="10500" width="13.42578125" style="27" customWidth="1"/>
    <col min="10501" max="10501" width="14.28515625" style="27" customWidth="1"/>
    <col min="10502" max="10502" width="15.140625" style="27" customWidth="1"/>
    <col min="10503" max="10503" width="14.5703125" style="27" customWidth="1"/>
    <col min="10504" max="10504" width="15.140625" style="27" customWidth="1"/>
    <col min="10505" max="10505" width="21.28515625" style="27" customWidth="1"/>
    <col min="10506" max="10506" width="9.5703125" style="27" bestFit="1" customWidth="1"/>
    <col min="10507" max="10752" width="9.140625" style="27"/>
    <col min="10753" max="10753" width="38.140625" style="27" customWidth="1"/>
    <col min="10754" max="10754" width="12.42578125" style="27" customWidth="1"/>
    <col min="10755" max="10755" width="14.28515625" style="27" customWidth="1"/>
    <col min="10756" max="10756" width="13.42578125" style="27" customWidth="1"/>
    <col min="10757" max="10757" width="14.28515625" style="27" customWidth="1"/>
    <col min="10758" max="10758" width="15.140625" style="27" customWidth="1"/>
    <col min="10759" max="10759" width="14.5703125" style="27" customWidth="1"/>
    <col min="10760" max="10760" width="15.140625" style="27" customWidth="1"/>
    <col min="10761" max="10761" width="21.28515625" style="27" customWidth="1"/>
    <col min="10762" max="10762" width="9.5703125" style="27" bestFit="1" customWidth="1"/>
    <col min="10763" max="11008" width="9.140625" style="27"/>
    <col min="11009" max="11009" width="38.140625" style="27" customWidth="1"/>
    <col min="11010" max="11010" width="12.42578125" style="27" customWidth="1"/>
    <col min="11011" max="11011" width="14.28515625" style="27" customWidth="1"/>
    <col min="11012" max="11012" width="13.42578125" style="27" customWidth="1"/>
    <col min="11013" max="11013" width="14.28515625" style="27" customWidth="1"/>
    <col min="11014" max="11014" width="15.140625" style="27" customWidth="1"/>
    <col min="11015" max="11015" width="14.5703125" style="27" customWidth="1"/>
    <col min="11016" max="11016" width="15.140625" style="27" customWidth="1"/>
    <col min="11017" max="11017" width="21.28515625" style="27" customWidth="1"/>
    <col min="11018" max="11018" width="9.5703125" style="27" bestFit="1" customWidth="1"/>
    <col min="11019" max="11264" width="9.140625" style="27"/>
    <col min="11265" max="11265" width="38.140625" style="27" customWidth="1"/>
    <col min="11266" max="11266" width="12.42578125" style="27" customWidth="1"/>
    <col min="11267" max="11267" width="14.28515625" style="27" customWidth="1"/>
    <col min="11268" max="11268" width="13.42578125" style="27" customWidth="1"/>
    <col min="11269" max="11269" width="14.28515625" style="27" customWidth="1"/>
    <col min="11270" max="11270" width="15.140625" style="27" customWidth="1"/>
    <col min="11271" max="11271" width="14.5703125" style="27" customWidth="1"/>
    <col min="11272" max="11272" width="15.140625" style="27" customWidth="1"/>
    <col min="11273" max="11273" width="21.28515625" style="27" customWidth="1"/>
    <col min="11274" max="11274" width="9.5703125" style="27" bestFit="1" customWidth="1"/>
    <col min="11275" max="11520" width="9.140625" style="27"/>
    <col min="11521" max="11521" width="38.140625" style="27" customWidth="1"/>
    <col min="11522" max="11522" width="12.42578125" style="27" customWidth="1"/>
    <col min="11523" max="11523" width="14.28515625" style="27" customWidth="1"/>
    <col min="11524" max="11524" width="13.42578125" style="27" customWidth="1"/>
    <col min="11525" max="11525" width="14.28515625" style="27" customWidth="1"/>
    <col min="11526" max="11526" width="15.140625" style="27" customWidth="1"/>
    <col min="11527" max="11527" width="14.5703125" style="27" customWidth="1"/>
    <col min="11528" max="11528" width="15.140625" style="27" customWidth="1"/>
    <col min="11529" max="11529" width="21.28515625" style="27" customWidth="1"/>
    <col min="11530" max="11530" width="9.5703125" style="27" bestFit="1" customWidth="1"/>
    <col min="11531" max="11776" width="9.140625" style="27"/>
    <col min="11777" max="11777" width="38.140625" style="27" customWidth="1"/>
    <col min="11778" max="11778" width="12.42578125" style="27" customWidth="1"/>
    <col min="11779" max="11779" width="14.28515625" style="27" customWidth="1"/>
    <col min="11780" max="11780" width="13.42578125" style="27" customWidth="1"/>
    <col min="11781" max="11781" width="14.28515625" style="27" customWidth="1"/>
    <col min="11782" max="11782" width="15.140625" style="27" customWidth="1"/>
    <col min="11783" max="11783" width="14.5703125" style="27" customWidth="1"/>
    <col min="11784" max="11784" width="15.140625" style="27" customWidth="1"/>
    <col min="11785" max="11785" width="21.28515625" style="27" customWidth="1"/>
    <col min="11786" max="11786" width="9.5703125" style="27" bestFit="1" customWidth="1"/>
    <col min="11787" max="12032" width="9.140625" style="27"/>
    <col min="12033" max="12033" width="38.140625" style="27" customWidth="1"/>
    <col min="12034" max="12034" width="12.42578125" style="27" customWidth="1"/>
    <col min="12035" max="12035" width="14.28515625" style="27" customWidth="1"/>
    <col min="12036" max="12036" width="13.42578125" style="27" customWidth="1"/>
    <col min="12037" max="12037" width="14.28515625" style="27" customWidth="1"/>
    <col min="12038" max="12038" width="15.140625" style="27" customWidth="1"/>
    <col min="12039" max="12039" width="14.5703125" style="27" customWidth="1"/>
    <col min="12040" max="12040" width="15.140625" style="27" customWidth="1"/>
    <col min="12041" max="12041" width="21.28515625" style="27" customWidth="1"/>
    <col min="12042" max="12042" width="9.5703125" style="27" bestFit="1" customWidth="1"/>
    <col min="12043" max="12288" width="9.140625" style="27"/>
    <col min="12289" max="12289" width="38.140625" style="27" customWidth="1"/>
    <col min="12290" max="12290" width="12.42578125" style="27" customWidth="1"/>
    <col min="12291" max="12291" width="14.28515625" style="27" customWidth="1"/>
    <col min="12292" max="12292" width="13.42578125" style="27" customWidth="1"/>
    <col min="12293" max="12293" width="14.28515625" style="27" customWidth="1"/>
    <col min="12294" max="12294" width="15.140625" style="27" customWidth="1"/>
    <col min="12295" max="12295" width="14.5703125" style="27" customWidth="1"/>
    <col min="12296" max="12296" width="15.140625" style="27" customWidth="1"/>
    <col min="12297" max="12297" width="21.28515625" style="27" customWidth="1"/>
    <col min="12298" max="12298" width="9.5703125" style="27" bestFit="1" customWidth="1"/>
    <col min="12299" max="12544" width="9.140625" style="27"/>
    <col min="12545" max="12545" width="38.140625" style="27" customWidth="1"/>
    <col min="12546" max="12546" width="12.42578125" style="27" customWidth="1"/>
    <col min="12547" max="12547" width="14.28515625" style="27" customWidth="1"/>
    <col min="12548" max="12548" width="13.42578125" style="27" customWidth="1"/>
    <col min="12549" max="12549" width="14.28515625" style="27" customWidth="1"/>
    <col min="12550" max="12550" width="15.140625" style="27" customWidth="1"/>
    <col min="12551" max="12551" width="14.5703125" style="27" customWidth="1"/>
    <col min="12552" max="12552" width="15.140625" style="27" customWidth="1"/>
    <col min="12553" max="12553" width="21.28515625" style="27" customWidth="1"/>
    <col min="12554" max="12554" width="9.5703125" style="27" bestFit="1" customWidth="1"/>
    <col min="12555" max="12800" width="9.140625" style="27"/>
    <col min="12801" max="12801" width="38.140625" style="27" customWidth="1"/>
    <col min="12802" max="12802" width="12.42578125" style="27" customWidth="1"/>
    <col min="12803" max="12803" width="14.28515625" style="27" customWidth="1"/>
    <col min="12804" max="12804" width="13.42578125" style="27" customWidth="1"/>
    <col min="12805" max="12805" width="14.28515625" style="27" customWidth="1"/>
    <col min="12806" max="12806" width="15.140625" style="27" customWidth="1"/>
    <col min="12807" max="12807" width="14.5703125" style="27" customWidth="1"/>
    <col min="12808" max="12808" width="15.140625" style="27" customWidth="1"/>
    <col min="12809" max="12809" width="21.28515625" style="27" customWidth="1"/>
    <col min="12810" max="12810" width="9.5703125" style="27" bestFit="1" customWidth="1"/>
    <col min="12811" max="13056" width="9.140625" style="27"/>
    <col min="13057" max="13057" width="38.140625" style="27" customWidth="1"/>
    <col min="13058" max="13058" width="12.42578125" style="27" customWidth="1"/>
    <col min="13059" max="13059" width="14.28515625" style="27" customWidth="1"/>
    <col min="13060" max="13060" width="13.42578125" style="27" customWidth="1"/>
    <col min="13061" max="13061" width="14.28515625" style="27" customWidth="1"/>
    <col min="13062" max="13062" width="15.140625" style="27" customWidth="1"/>
    <col min="13063" max="13063" width="14.5703125" style="27" customWidth="1"/>
    <col min="13064" max="13064" width="15.140625" style="27" customWidth="1"/>
    <col min="13065" max="13065" width="21.28515625" style="27" customWidth="1"/>
    <col min="13066" max="13066" width="9.5703125" style="27" bestFit="1" customWidth="1"/>
    <col min="13067" max="13312" width="9.140625" style="27"/>
    <col min="13313" max="13313" width="38.140625" style="27" customWidth="1"/>
    <col min="13314" max="13314" width="12.42578125" style="27" customWidth="1"/>
    <col min="13315" max="13315" width="14.28515625" style="27" customWidth="1"/>
    <col min="13316" max="13316" width="13.42578125" style="27" customWidth="1"/>
    <col min="13317" max="13317" width="14.28515625" style="27" customWidth="1"/>
    <col min="13318" max="13318" width="15.140625" style="27" customWidth="1"/>
    <col min="13319" max="13319" width="14.5703125" style="27" customWidth="1"/>
    <col min="13320" max="13320" width="15.140625" style="27" customWidth="1"/>
    <col min="13321" max="13321" width="21.28515625" style="27" customWidth="1"/>
    <col min="13322" max="13322" width="9.5703125" style="27" bestFit="1" customWidth="1"/>
    <col min="13323" max="13568" width="9.140625" style="27"/>
    <col min="13569" max="13569" width="38.140625" style="27" customWidth="1"/>
    <col min="13570" max="13570" width="12.42578125" style="27" customWidth="1"/>
    <col min="13571" max="13571" width="14.28515625" style="27" customWidth="1"/>
    <col min="13572" max="13572" width="13.42578125" style="27" customWidth="1"/>
    <col min="13573" max="13573" width="14.28515625" style="27" customWidth="1"/>
    <col min="13574" max="13574" width="15.140625" style="27" customWidth="1"/>
    <col min="13575" max="13575" width="14.5703125" style="27" customWidth="1"/>
    <col min="13576" max="13576" width="15.140625" style="27" customWidth="1"/>
    <col min="13577" max="13577" width="21.28515625" style="27" customWidth="1"/>
    <col min="13578" max="13578" width="9.5703125" style="27" bestFit="1" customWidth="1"/>
    <col min="13579" max="13824" width="9.140625" style="27"/>
    <col min="13825" max="13825" width="38.140625" style="27" customWidth="1"/>
    <col min="13826" max="13826" width="12.42578125" style="27" customWidth="1"/>
    <col min="13827" max="13827" width="14.28515625" style="27" customWidth="1"/>
    <col min="13828" max="13828" width="13.42578125" style="27" customWidth="1"/>
    <col min="13829" max="13829" width="14.28515625" style="27" customWidth="1"/>
    <col min="13830" max="13830" width="15.140625" style="27" customWidth="1"/>
    <col min="13831" max="13831" width="14.5703125" style="27" customWidth="1"/>
    <col min="13832" max="13832" width="15.140625" style="27" customWidth="1"/>
    <col min="13833" max="13833" width="21.28515625" style="27" customWidth="1"/>
    <col min="13834" max="13834" width="9.5703125" style="27" bestFit="1" customWidth="1"/>
    <col min="13835" max="14080" width="9.140625" style="27"/>
    <col min="14081" max="14081" width="38.140625" style="27" customWidth="1"/>
    <col min="14082" max="14082" width="12.42578125" style="27" customWidth="1"/>
    <col min="14083" max="14083" width="14.28515625" style="27" customWidth="1"/>
    <col min="14084" max="14084" width="13.42578125" style="27" customWidth="1"/>
    <col min="14085" max="14085" width="14.28515625" style="27" customWidth="1"/>
    <col min="14086" max="14086" width="15.140625" style="27" customWidth="1"/>
    <col min="14087" max="14087" width="14.5703125" style="27" customWidth="1"/>
    <col min="14088" max="14088" width="15.140625" style="27" customWidth="1"/>
    <col min="14089" max="14089" width="21.28515625" style="27" customWidth="1"/>
    <col min="14090" max="14090" width="9.5703125" style="27" bestFit="1" customWidth="1"/>
    <col min="14091" max="14336" width="9.140625" style="27"/>
    <col min="14337" max="14337" width="38.140625" style="27" customWidth="1"/>
    <col min="14338" max="14338" width="12.42578125" style="27" customWidth="1"/>
    <col min="14339" max="14339" width="14.28515625" style="27" customWidth="1"/>
    <col min="14340" max="14340" width="13.42578125" style="27" customWidth="1"/>
    <col min="14341" max="14341" width="14.28515625" style="27" customWidth="1"/>
    <col min="14342" max="14342" width="15.140625" style="27" customWidth="1"/>
    <col min="14343" max="14343" width="14.5703125" style="27" customWidth="1"/>
    <col min="14344" max="14344" width="15.140625" style="27" customWidth="1"/>
    <col min="14345" max="14345" width="21.28515625" style="27" customWidth="1"/>
    <col min="14346" max="14346" width="9.5703125" style="27" bestFit="1" customWidth="1"/>
    <col min="14347" max="14592" width="9.140625" style="27"/>
    <col min="14593" max="14593" width="38.140625" style="27" customWidth="1"/>
    <col min="14594" max="14594" width="12.42578125" style="27" customWidth="1"/>
    <col min="14595" max="14595" width="14.28515625" style="27" customWidth="1"/>
    <col min="14596" max="14596" width="13.42578125" style="27" customWidth="1"/>
    <col min="14597" max="14597" width="14.28515625" style="27" customWidth="1"/>
    <col min="14598" max="14598" width="15.140625" style="27" customWidth="1"/>
    <col min="14599" max="14599" width="14.5703125" style="27" customWidth="1"/>
    <col min="14600" max="14600" width="15.140625" style="27" customWidth="1"/>
    <col min="14601" max="14601" width="21.28515625" style="27" customWidth="1"/>
    <col min="14602" max="14602" width="9.5703125" style="27" bestFit="1" customWidth="1"/>
    <col min="14603" max="14848" width="9.140625" style="27"/>
    <col min="14849" max="14849" width="38.140625" style="27" customWidth="1"/>
    <col min="14850" max="14850" width="12.42578125" style="27" customWidth="1"/>
    <col min="14851" max="14851" width="14.28515625" style="27" customWidth="1"/>
    <col min="14852" max="14852" width="13.42578125" style="27" customWidth="1"/>
    <col min="14853" max="14853" width="14.28515625" style="27" customWidth="1"/>
    <col min="14854" max="14854" width="15.140625" style="27" customWidth="1"/>
    <col min="14855" max="14855" width="14.5703125" style="27" customWidth="1"/>
    <col min="14856" max="14856" width="15.140625" style="27" customWidth="1"/>
    <col min="14857" max="14857" width="21.28515625" style="27" customWidth="1"/>
    <col min="14858" max="14858" width="9.5703125" style="27" bestFit="1" customWidth="1"/>
    <col min="14859" max="15104" width="9.140625" style="27"/>
    <col min="15105" max="15105" width="38.140625" style="27" customWidth="1"/>
    <col min="15106" max="15106" width="12.42578125" style="27" customWidth="1"/>
    <col min="15107" max="15107" width="14.28515625" style="27" customWidth="1"/>
    <col min="15108" max="15108" width="13.42578125" style="27" customWidth="1"/>
    <col min="15109" max="15109" width="14.28515625" style="27" customWidth="1"/>
    <col min="15110" max="15110" width="15.140625" style="27" customWidth="1"/>
    <col min="15111" max="15111" width="14.5703125" style="27" customWidth="1"/>
    <col min="15112" max="15112" width="15.140625" style="27" customWidth="1"/>
    <col min="15113" max="15113" width="21.28515625" style="27" customWidth="1"/>
    <col min="15114" max="15114" width="9.5703125" style="27" bestFit="1" customWidth="1"/>
    <col min="15115" max="15360" width="9.140625" style="27"/>
    <col min="15361" max="15361" width="38.140625" style="27" customWidth="1"/>
    <col min="15362" max="15362" width="12.42578125" style="27" customWidth="1"/>
    <col min="15363" max="15363" width="14.28515625" style="27" customWidth="1"/>
    <col min="15364" max="15364" width="13.42578125" style="27" customWidth="1"/>
    <col min="15365" max="15365" width="14.28515625" style="27" customWidth="1"/>
    <col min="15366" max="15366" width="15.140625" style="27" customWidth="1"/>
    <col min="15367" max="15367" width="14.5703125" style="27" customWidth="1"/>
    <col min="15368" max="15368" width="15.140625" style="27" customWidth="1"/>
    <col min="15369" max="15369" width="21.28515625" style="27" customWidth="1"/>
    <col min="15370" max="15370" width="9.5703125" style="27" bestFit="1" customWidth="1"/>
    <col min="15371" max="15616" width="9.140625" style="27"/>
    <col min="15617" max="15617" width="38.140625" style="27" customWidth="1"/>
    <col min="15618" max="15618" width="12.42578125" style="27" customWidth="1"/>
    <col min="15619" max="15619" width="14.28515625" style="27" customWidth="1"/>
    <col min="15620" max="15620" width="13.42578125" style="27" customWidth="1"/>
    <col min="15621" max="15621" width="14.28515625" style="27" customWidth="1"/>
    <col min="15622" max="15622" width="15.140625" style="27" customWidth="1"/>
    <col min="15623" max="15623" width="14.5703125" style="27" customWidth="1"/>
    <col min="15624" max="15624" width="15.140625" style="27" customWidth="1"/>
    <col min="15625" max="15625" width="21.28515625" style="27" customWidth="1"/>
    <col min="15626" max="15626" width="9.5703125" style="27" bestFit="1" customWidth="1"/>
    <col min="15627" max="15872" width="9.140625" style="27"/>
    <col min="15873" max="15873" width="38.140625" style="27" customWidth="1"/>
    <col min="15874" max="15874" width="12.42578125" style="27" customWidth="1"/>
    <col min="15875" max="15875" width="14.28515625" style="27" customWidth="1"/>
    <col min="15876" max="15876" width="13.42578125" style="27" customWidth="1"/>
    <col min="15877" max="15877" width="14.28515625" style="27" customWidth="1"/>
    <col min="15878" max="15878" width="15.140625" style="27" customWidth="1"/>
    <col min="15879" max="15879" width="14.5703125" style="27" customWidth="1"/>
    <col min="15880" max="15880" width="15.140625" style="27" customWidth="1"/>
    <col min="15881" max="15881" width="21.28515625" style="27" customWidth="1"/>
    <col min="15882" max="15882" width="9.5703125" style="27" bestFit="1" customWidth="1"/>
    <col min="15883" max="16128" width="9.140625" style="27"/>
    <col min="16129" max="16129" width="38.140625" style="27" customWidth="1"/>
    <col min="16130" max="16130" width="12.42578125" style="27" customWidth="1"/>
    <col min="16131" max="16131" width="14.28515625" style="27" customWidth="1"/>
    <col min="16132" max="16132" width="13.42578125" style="27" customWidth="1"/>
    <col min="16133" max="16133" width="14.28515625" style="27" customWidth="1"/>
    <col min="16134" max="16134" width="15.140625" style="27" customWidth="1"/>
    <col min="16135" max="16135" width="14.5703125" style="27" customWidth="1"/>
    <col min="16136" max="16136" width="15.140625" style="27" customWidth="1"/>
    <col min="16137" max="16137" width="21.28515625" style="27" customWidth="1"/>
    <col min="16138" max="16138" width="9.5703125" style="27" bestFit="1" customWidth="1"/>
    <col min="16139" max="16384" width="9.140625" style="27"/>
  </cols>
  <sheetData>
    <row r="1" spans="1:11" ht="12.75" customHeight="1" x14ac:dyDescent="0.25">
      <c r="C1" s="1"/>
      <c r="D1" s="1"/>
      <c r="E1" s="1"/>
      <c r="F1" s="1"/>
      <c r="G1" s="1"/>
      <c r="H1" s="28"/>
      <c r="I1" s="28"/>
    </row>
    <row r="2" spans="1:11" ht="12.75" customHeight="1" x14ac:dyDescent="0.25">
      <c r="A2" s="92" t="s">
        <v>21</v>
      </c>
      <c r="B2" s="92"/>
      <c r="C2" s="92"/>
      <c r="D2" s="92"/>
      <c r="E2" s="92"/>
      <c r="F2" s="92"/>
      <c r="G2" s="92"/>
      <c r="H2" s="92"/>
      <c r="I2" s="92"/>
    </row>
    <row r="3" spans="1:11" ht="15" customHeight="1" x14ac:dyDescent="0.25">
      <c r="B3" s="2" t="s">
        <v>22</v>
      </c>
      <c r="C3" s="30"/>
      <c r="D3" s="30"/>
      <c r="E3" s="30"/>
      <c r="F3" s="30"/>
      <c r="G3" s="30"/>
      <c r="H3" s="30"/>
    </row>
    <row r="4" spans="1:11" ht="12.75" customHeight="1" thickBot="1" x14ac:dyDescent="0.3">
      <c r="A4" s="31"/>
      <c r="B4" s="3" t="s">
        <v>68</v>
      </c>
      <c r="C4" s="32"/>
      <c r="D4" s="32"/>
      <c r="E4" s="32"/>
      <c r="F4" s="32"/>
      <c r="G4" s="32"/>
      <c r="H4" s="32"/>
      <c r="I4" s="33"/>
    </row>
    <row r="5" spans="1:11" ht="12" customHeight="1" x14ac:dyDescent="0.25">
      <c r="J5" s="87" t="s">
        <v>2</v>
      </c>
      <c r="K5" s="88"/>
    </row>
    <row r="6" spans="1:11" ht="11.25" customHeight="1" x14ac:dyDescent="0.25">
      <c r="C6" s="27" t="s">
        <v>69</v>
      </c>
      <c r="I6" s="75" t="s">
        <v>17</v>
      </c>
      <c r="J6" s="26"/>
      <c r="K6" s="12" t="s">
        <v>67</v>
      </c>
    </row>
    <row r="7" spans="1:11" ht="12.75" customHeight="1" x14ac:dyDescent="0.25">
      <c r="A7" s="27" t="s">
        <v>3</v>
      </c>
      <c r="I7" s="75" t="s">
        <v>4</v>
      </c>
      <c r="J7" s="13"/>
      <c r="K7" s="14"/>
    </row>
    <row r="8" spans="1:11" ht="13.5" customHeight="1" x14ac:dyDescent="0.25">
      <c r="A8" s="27" t="s">
        <v>23</v>
      </c>
      <c r="B8" s="29"/>
      <c r="C8" s="34" t="s">
        <v>47</v>
      </c>
      <c r="D8" s="34"/>
      <c r="E8" s="34"/>
      <c r="F8" s="34"/>
      <c r="G8" s="34"/>
      <c r="H8" s="34"/>
      <c r="I8" s="76"/>
      <c r="J8" s="13"/>
      <c r="K8" s="14" t="s">
        <v>51</v>
      </c>
    </row>
    <row r="9" spans="1:11" ht="14.25" customHeight="1" x14ac:dyDescent="0.25">
      <c r="A9" s="27" t="s">
        <v>7</v>
      </c>
      <c r="B9" s="29"/>
      <c r="C9" s="35" t="s">
        <v>48</v>
      </c>
      <c r="D9" s="9"/>
      <c r="E9" s="9"/>
      <c r="F9" s="9"/>
      <c r="G9" s="9"/>
      <c r="H9" s="9"/>
      <c r="I9" s="75" t="s">
        <v>5</v>
      </c>
      <c r="J9" s="15"/>
      <c r="K9" s="16" t="s">
        <v>52</v>
      </c>
    </row>
    <row r="10" spans="1:11" ht="14.25" customHeight="1" x14ac:dyDescent="0.25">
      <c r="A10" s="27" t="s">
        <v>8</v>
      </c>
      <c r="B10" s="29"/>
      <c r="C10" s="9"/>
      <c r="D10" s="9"/>
      <c r="E10" s="9"/>
      <c r="F10" s="9"/>
      <c r="G10" s="9"/>
      <c r="H10" s="9"/>
      <c r="I10" s="75" t="s">
        <v>5</v>
      </c>
      <c r="J10" s="13"/>
      <c r="K10" s="14" t="s">
        <v>53</v>
      </c>
    </row>
    <row r="11" spans="1:11" ht="15" customHeight="1" x14ac:dyDescent="0.25">
      <c r="A11" s="27" t="s">
        <v>12</v>
      </c>
      <c r="B11" s="29"/>
      <c r="C11" s="34" t="s">
        <v>44</v>
      </c>
      <c r="D11" s="34"/>
      <c r="E11" s="34"/>
      <c r="F11" s="34"/>
      <c r="G11" s="34"/>
      <c r="H11" s="34"/>
      <c r="I11" s="75" t="s">
        <v>6</v>
      </c>
      <c r="J11" s="15"/>
      <c r="K11" s="16" t="s">
        <v>53</v>
      </c>
    </row>
    <row r="12" spans="1:11" ht="14.25" customHeight="1" x14ac:dyDescent="0.25">
      <c r="A12" s="27" t="s">
        <v>13</v>
      </c>
      <c r="B12" s="29"/>
      <c r="C12" s="9" t="s">
        <v>46</v>
      </c>
      <c r="D12" s="9"/>
      <c r="E12" s="9"/>
      <c r="F12" s="9"/>
      <c r="G12" s="9"/>
      <c r="H12" s="9"/>
      <c r="I12" s="75" t="s">
        <v>6</v>
      </c>
      <c r="J12" s="13"/>
      <c r="K12" s="16" t="s">
        <v>54</v>
      </c>
    </row>
    <row r="13" spans="1:11" ht="30.75" customHeight="1" x14ac:dyDescent="0.25">
      <c r="A13" s="27" t="s">
        <v>14</v>
      </c>
      <c r="B13" s="29"/>
      <c r="C13" s="93" t="s">
        <v>49</v>
      </c>
      <c r="D13" s="93"/>
      <c r="E13" s="93"/>
      <c r="F13" s="93"/>
      <c r="G13" s="93"/>
      <c r="H13" s="93"/>
      <c r="I13" s="75" t="s">
        <v>6</v>
      </c>
      <c r="J13" s="17"/>
      <c r="K13" s="18" t="s">
        <v>55</v>
      </c>
    </row>
    <row r="14" spans="1:11" ht="12" customHeight="1" x14ac:dyDescent="0.25">
      <c r="A14" s="27" t="s">
        <v>15</v>
      </c>
      <c r="B14" s="29"/>
      <c r="C14" s="29"/>
      <c r="D14" s="29"/>
      <c r="E14" s="29"/>
      <c r="F14" s="29"/>
      <c r="G14" s="29"/>
      <c r="H14" s="29"/>
      <c r="I14" s="75" t="s">
        <v>6</v>
      </c>
      <c r="J14" s="13"/>
      <c r="K14" s="14"/>
    </row>
    <row r="15" spans="1:11" ht="12" customHeight="1" x14ac:dyDescent="0.25">
      <c r="A15" s="27" t="s">
        <v>16</v>
      </c>
      <c r="B15" s="29"/>
      <c r="C15" s="34" t="s">
        <v>45</v>
      </c>
      <c r="D15" s="34"/>
      <c r="E15" s="34"/>
      <c r="F15" s="34"/>
      <c r="G15" s="34"/>
      <c r="H15" s="34"/>
      <c r="I15" s="75"/>
      <c r="J15" s="89">
        <v>41170</v>
      </c>
      <c r="K15" s="90"/>
    </row>
    <row r="16" spans="1:11" ht="12" customHeight="1" x14ac:dyDescent="0.25">
      <c r="A16" s="27" t="s">
        <v>9</v>
      </c>
      <c r="B16" s="29"/>
      <c r="C16" s="9"/>
      <c r="D16" s="9"/>
      <c r="E16" s="9"/>
      <c r="F16" s="9"/>
      <c r="G16" s="9"/>
      <c r="H16" s="9"/>
      <c r="I16" s="75" t="s">
        <v>6</v>
      </c>
      <c r="J16" s="13"/>
      <c r="K16" s="14" t="s">
        <v>56</v>
      </c>
    </row>
    <row r="17" spans="1:29" ht="12" customHeight="1" x14ac:dyDescent="0.25">
      <c r="A17" s="27" t="s">
        <v>10</v>
      </c>
      <c r="B17" s="29"/>
      <c r="I17" s="77" t="s">
        <v>1</v>
      </c>
      <c r="J17" s="89">
        <v>384</v>
      </c>
      <c r="K17" s="90"/>
    </row>
    <row r="18" spans="1:29" ht="129.75" customHeight="1" x14ac:dyDescent="0.25">
      <c r="A18" s="36" t="s">
        <v>50</v>
      </c>
      <c r="B18" s="29"/>
      <c r="C18" s="94" t="s">
        <v>61</v>
      </c>
      <c r="D18" s="95"/>
      <c r="E18" s="95"/>
      <c r="F18" s="95"/>
      <c r="G18" s="95"/>
      <c r="H18" s="95"/>
      <c r="I18" s="77" t="s">
        <v>0</v>
      </c>
      <c r="J18" s="91">
        <v>42311</v>
      </c>
      <c r="K18" s="90"/>
    </row>
    <row r="19" spans="1:29" ht="12" customHeight="1" thickBot="1" x14ac:dyDescent="0.3">
      <c r="C19" s="29"/>
      <c r="D19" s="29"/>
      <c r="I19" s="77" t="s">
        <v>11</v>
      </c>
      <c r="J19" s="19"/>
      <c r="K19" s="20" t="s">
        <v>72</v>
      </c>
    </row>
    <row r="20" spans="1:29" ht="11.25" customHeight="1" thickBot="1" x14ac:dyDescent="0.3">
      <c r="I20" s="29"/>
    </row>
    <row r="21" spans="1:29" ht="174" customHeight="1" thickTop="1" thickBot="1" x14ac:dyDescent="0.3">
      <c r="B21" s="96" t="s">
        <v>19</v>
      </c>
      <c r="C21" s="97"/>
      <c r="D21" s="98" t="s">
        <v>57</v>
      </c>
      <c r="E21" s="99"/>
      <c r="F21" s="99"/>
      <c r="G21" s="99"/>
      <c r="H21" s="99"/>
      <c r="I21" s="99"/>
    </row>
    <row r="22" spans="1:29" ht="32.25" customHeight="1" thickTop="1" x14ac:dyDescent="0.25">
      <c r="B22" s="22"/>
      <c r="C22" s="23"/>
      <c r="D22" s="7"/>
      <c r="E22" s="7"/>
      <c r="F22" s="7"/>
      <c r="G22" s="7"/>
      <c r="H22" s="7"/>
      <c r="I22" s="7"/>
    </row>
    <row r="23" spans="1:29" ht="23.25" customHeight="1" x14ac:dyDescent="0.25">
      <c r="C23" s="37"/>
      <c r="D23" s="37"/>
      <c r="E23" s="38"/>
      <c r="F23" s="39"/>
    </row>
    <row r="24" spans="1:29" s="4" customFormat="1" ht="26.25" customHeight="1" x14ac:dyDescent="0.2">
      <c r="A24" s="4" t="s">
        <v>66</v>
      </c>
      <c r="G24" s="5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s="41" customFormat="1" ht="34.5" customHeight="1" x14ac:dyDescent="0.25">
      <c r="A25" s="79" t="s">
        <v>26</v>
      </c>
      <c r="B25" s="81" t="s">
        <v>18</v>
      </c>
      <c r="C25" s="83" t="s">
        <v>24</v>
      </c>
      <c r="D25" s="84"/>
      <c r="E25" s="84"/>
      <c r="F25" s="84"/>
      <c r="G25" s="84"/>
      <c r="H25" s="85"/>
      <c r="I25" s="86" t="s">
        <v>62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s="41" customFormat="1" ht="71.25" customHeight="1" x14ac:dyDescent="0.25">
      <c r="A26" s="80"/>
      <c r="B26" s="82"/>
      <c r="C26" s="42" t="s">
        <v>58</v>
      </c>
      <c r="D26" s="42" t="s">
        <v>59</v>
      </c>
      <c r="E26" s="42" t="s">
        <v>60</v>
      </c>
      <c r="F26" s="42" t="s">
        <v>63</v>
      </c>
      <c r="G26" s="42" t="s">
        <v>64</v>
      </c>
      <c r="H26" s="42" t="s">
        <v>65</v>
      </c>
      <c r="I26" s="86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s="46" customFormat="1" ht="13.5" customHeight="1" x14ac:dyDescent="0.2">
      <c r="A27" s="43">
        <v>1</v>
      </c>
      <c r="B27" s="43">
        <v>2</v>
      </c>
      <c r="C27" s="43">
        <v>3</v>
      </c>
      <c r="D27" s="43">
        <v>4</v>
      </c>
      <c r="E27" s="44">
        <v>5</v>
      </c>
      <c r="F27" s="44">
        <v>6</v>
      </c>
      <c r="G27" s="43">
        <v>7</v>
      </c>
      <c r="H27" s="43">
        <v>8</v>
      </c>
      <c r="I27" s="43">
        <v>9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s="46" customFormat="1" ht="15" customHeight="1" x14ac:dyDescent="0.25">
      <c r="A28" s="10" t="s">
        <v>27</v>
      </c>
      <c r="B28" s="25">
        <v>96602000</v>
      </c>
      <c r="C28" s="47">
        <v>16213</v>
      </c>
      <c r="D28" s="48">
        <v>46.575049999999997</v>
      </c>
      <c r="E28" s="49">
        <v>66.126000000000005</v>
      </c>
      <c r="F28" s="50">
        <v>444759.647</v>
      </c>
      <c r="G28" s="50">
        <v>551875.2919999999</v>
      </c>
      <c r="H28" s="51">
        <v>75469.260999999999</v>
      </c>
      <c r="I28" s="52">
        <f>F28+G28+H28</f>
        <v>1072104.2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s="53" customFormat="1" ht="15" customHeight="1" x14ac:dyDescent="0.25">
      <c r="A29" s="8" t="s">
        <v>28</v>
      </c>
      <c r="B29" s="25">
        <v>96604000</v>
      </c>
      <c r="C29" s="47">
        <v>4902</v>
      </c>
      <c r="D29" s="48">
        <v>46.575049999999997</v>
      </c>
      <c r="E29" s="49">
        <v>96.116</v>
      </c>
      <c r="F29" s="50">
        <v>131121.32199999999</v>
      </c>
      <c r="G29" s="49">
        <v>312994.32400000002</v>
      </c>
      <c r="H29" s="49">
        <v>27043.653999999999</v>
      </c>
      <c r="I29" s="52">
        <f t="shared" ref="I29:I45" si="0">F29+G29+H29</f>
        <v>471159.3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</row>
    <row r="30" spans="1:29" s="45" customFormat="1" ht="15" customHeight="1" x14ac:dyDescent="0.25">
      <c r="A30" s="10" t="s">
        <v>29</v>
      </c>
      <c r="B30" s="25">
        <v>96607000</v>
      </c>
      <c r="C30" s="47">
        <v>16644</v>
      </c>
      <c r="D30" s="48">
        <v>46.575049999999997</v>
      </c>
      <c r="E30" s="49">
        <v>69.86</v>
      </c>
      <c r="F30" s="50">
        <v>452378.95199999999</v>
      </c>
      <c r="G30" s="49">
        <v>629894.52599999984</v>
      </c>
      <c r="H30" s="49">
        <v>80468.422000000006</v>
      </c>
      <c r="I30" s="52">
        <f t="shared" si="0"/>
        <v>1162741.8999999999</v>
      </c>
    </row>
    <row r="31" spans="1:29" s="45" customFormat="1" ht="15" customHeight="1" x14ac:dyDescent="0.25">
      <c r="A31" s="10" t="s">
        <v>30</v>
      </c>
      <c r="B31" s="25">
        <v>96610000</v>
      </c>
      <c r="C31" s="47">
        <v>40694</v>
      </c>
      <c r="D31" s="48">
        <v>46.575049999999997</v>
      </c>
      <c r="E31" s="49">
        <v>43.311999999999998</v>
      </c>
      <c r="F31" s="54">
        <v>1167831.746</v>
      </c>
      <c r="G31" s="49">
        <v>458269.86800000002</v>
      </c>
      <c r="H31" s="49">
        <v>136422.886</v>
      </c>
      <c r="I31" s="52">
        <f t="shared" si="0"/>
        <v>1762524.5</v>
      </c>
    </row>
    <row r="32" spans="1:29" s="45" customFormat="1" ht="15" customHeight="1" x14ac:dyDescent="0.25">
      <c r="A32" s="10" t="s">
        <v>31</v>
      </c>
      <c r="B32" s="25">
        <v>96611000</v>
      </c>
      <c r="C32" s="47">
        <v>462</v>
      </c>
      <c r="D32" s="48">
        <v>46.575049999999997</v>
      </c>
      <c r="E32" s="49">
        <v>230.35599999999999</v>
      </c>
      <c r="F32" s="50">
        <v>12952.819</v>
      </c>
      <c r="G32" s="49">
        <v>90821.523000000001</v>
      </c>
      <c r="H32" s="49">
        <v>2650.1579999999999</v>
      </c>
      <c r="I32" s="52">
        <f t="shared" si="0"/>
        <v>106424.5</v>
      </c>
    </row>
    <row r="33" spans="1:29" s="45" customFormat="1" ht="15" customHeight="1" x14ac:dyDescent="0.25">
      <c r="A33" s="10" t="s">
        <v>32</v>
      </c>
      <c r="B33" s="25">
        <v>96612000</v>
      </c>
      <c r="C33" s="47">
        <v>26147</v>
      </c>
      <c r="D33" s="48">
        <v>46.575049999999997</v>
      </c>
      <c r="E33" s="49">
        <v>65.194999999999993</v>
      </c>
      <c r="F33" s="50">
        <v>742051.09699999995</v>
      </c>
      <c r="G33" s="49">
        <v>882664.15899999999</v>
      </c>
      <c r="H33" s="49">
        <v>79926.343999999997</v>
      </c>
      <c r="I33" s="52">
        <f t="shared" si="0"/>
        <v>1704641.6</v>
      </c>
    </row>
    <row r="34" spans="1:29" s="45" customFormat="1" ht="15" customHeight="1" x14ac:dyDescent="0.25">
      <c r="A34" s="10" t="s">
        <v>33</v>
      </c>
      <c r="B34" s="25">
        <v>96616000</v>
      </c>
      <c r="C34" s="47">
        <v>12564</v>
      </c>
      <c r="D34" s="48">
        <v>46.575049999999997</v>
      </c>
      <c r="E34" s="49">
        <v>67.225999999999999</v>
      </c>
      <c r="F34" s="50">
        <v>335803.57699999999</v>
      </c>
      <c r="G34" s="49">
        <v>458107.84300000005</v>
      </c>
      <c r="H34" s="49">
        <v>50714.38</v>
      </c>
      <c r="I34" s="52">
        <f t="shared" si="0"/>
        <v>844625.8</v>
      </c>
    </row>
    <row r="35" spans="1:29" s="45" customFormat="1" ht="15" customHeight="1" x14ac:dyDescent="0.25">
      <c r="A35" s="10" t="s">
        <v>34</v>
      </c>
      <c r="B35" s="25">
        <v>96622000</v>
      </c>
      <c r="C35" s="47">
        <v>9484</v>
      </c>
      <c r="D35" s="48">
        <v>46.575049999999997</v>
      </c>
      <c r="E35" s="49">
        <v>71.022999999999996</v>
      </c>
      <c r="F35" s="50">
        <v>254692.606</v>
      </c>
      <c r="G35" s="49">
        <v>373591.19099999999</v>
      </c>
      <c r="H35" s="49">
        <v>45293.603000000003</v>
      </c>
      <c r="I35" s="52">
        <f t="shared" si="0"/>
        <v>673577.4</v>
      </c>
    </row>
    <row r="36" spans="1:29" s="45" customFormat="1" ht="15" customHeight="1" x14ac:dyDescent="0.25">
      <c r="A36" s="10" t="s">
        <v>35</v>
      </c>
      <c r="B36" s="25">
        <v>96625000</v>
      </c>
      <c r="C36" s="47">
        <v>8684</v>
      </c>
      <c r="D36" s="48">
        <v>46.575049999999997</v>
      </c>
      <c r="E36" s="49">
        <v>99.022000000000006</v>
      </c>
      <c r="F36" s="50">
        <v>241185.655</v>
      </c>
      <c r="G36" s="49">
        <v>584628.68099999998</v>
      </c>
      <c r="H36" s="49">
        <v>34090.663999999997</v>
      </c>
      <c r="I36" s="52">
        <f t="shared" si="0"/>
        <v>859905</v>
      </c>
    </row>
    <row r="37" spans="1:29" s="45" customFormat="1" ht="15" customHeight="1" x14ac:dyDescent="0.25">
      <c r="A37" s="10" t="s">
        <v>36</v>
      </c>
      <c r="B37" s="25">
        <v>96631000</v>
      </c>
      <c r="C37" s="47">
        <v>3854</v>
      </c>
      <c r="D37" s="48">
        <v>46.575049999999997</v>
      </c>
      <c r="E37" s="49">
        <v>76.882999999999996</v>
      </c>
      <c r="F37" s="50">
        <v>110341.398</v>
      </c>
      <c r="G37" s="49">
        <v>168198.2</v>
      </c>
      <c r="H37" s="49">
        <v>17768.101999999999</v>
      </c>
      <c r="I37" s="52">
        <f t="shared" si="0"/>
        <v>296307.7</v>
      </c>
    </row>
    <row r="38" spans="1:29" s="45" customFormat="1" ht="15" customHeight="1" x14ac:dyDescent="0.25">
      <c r="A38" s="10" t="s">
        <v>37</v>
      </c>
      <c r="B38" s="25">
        <v>96634000</v>
      </c>
      <c r="C38" s="47">
        <v>33501</v>
      </c>
      <c r="D38" s="48">
        <v>46.575049999999997</v>
      </c>
      <c r="E38" s="49">
        <v>51.61</v>
      </c>
      <c r="F38" s="50">
        <v>917364.39199999999</v>
      </c>
      <c r="G38" s="49">
        <v>687542.44699999993</v>
      </c>
      <c r="H38" s="49">
        <v>124075.561</v>
      </c>
      <c r="I38" s="52">
        <f t="shared" si="0"/>
        <v>1728982.4</v>
      </c>
    </row>
    <row r="39" spans="1:29" s="45" customFormat="1" ht="15" customHeight="1" x14ac:dyDescent="0.25">
      <c r="A39" s="10" t="s">
        <v>38</v>
      </c>
      <c r="B39" s="25">
        <v>96634000</v>
      </c>
      <c r="C39" s="47">
        <v>26378</v>
      </c>
      <c r="D39" s="48">
        <v>46.575049999999997</v>
      </c>
      <c r="E39" s="49">
        <v>50.262999999999998</v>
      </c>
      <c r="F39" s="50">
        <v>732838.66399999999</v>
      </c>
      <c r="G39" s="49">
        <v>502479.86100000003</v>
      </c>
      <c r="H39" s="49">
        <v>90526.975000000006</v>
      </c>
      <c r="I39" s="52">
        <f t="shared" si="0"/>
        <v>1325845.5</v>
      </c>
    </row>
    <row r="40" spans="1:29" s="45" customFormat="1" ht="15" customHeight="1" x14ac:dyDescent="0.25">
      <c r="A40" s="10" t="s">
        <v>39</v>
      </c>
      <c r="B40" s="25">
        <v>96691000</v>
      </c>
      <c r="C40" s="47">
        <v>259</v>
      </c>
      <c r="D40" s="48">
        <v>46.575049999999997</v>
      </c>
      <c r="E40" s="49">
        <v>245.31899999999999</v>
      </c>
      <c r="F40" s="50">
        <v>7065.174</v>
      </c>
      <c r="G40" s="49">
        <v>56472.525999999998</v>
      </c>
      <c r="H40" s="49">
        <v>0</v>
      </c>
      <c r="I40" s="52">
        <f t="shared" si="0"/>
        <v>63537.7</v>
      </c>
    </row>
    <row r="41" spans="1:29" s="45" customFormat="1" ht="15" customHeight="1" x14ac:dyDescent="0.25">
      <c r="A41" s="10" t="s">
        <v>40</v>
      </c>
      <c r="B41" s="25">
        <v>96628000</v>
      </c>
      <c r="C41" s="47">
        <v>3070</v>
      </c>
      <c r="D41" s="48">
        <v>46.575049999999997</v>
      </c>
      <c r="E41" s="49">
        <v>115.252</v>
      </c>
      <c r="F41" s="50">
        <v>79725.642999999996</v>
      </c>
      <c r="G41" s="49">
        <v>254581.96000000002</v>
      </c>
      <c r="H41" s="49">
        <v>19514.796999999999</v>
      </c>
      <c r="I41" s="52">
        <f t="shared" si="0"/>
        <v>353822.4</v>
      </c>
    </row>
    <row r="42" spans="1:29" s="45" customFormat="1" ht="15" customHeight="1" x14ac:dyDescent="0.25">
      <c r="A42" s="10" t="s">
        <v>41</v>
      </c>
      <c r="B42" s="25">
        <v>96640000</v>
      </c>
      <c r="C42" s="47">
        <v>13604</v>
      </c>
      <c r="D42" s="48">
        <v>46.575049999999997</v>
      </c>
      <c r="E42" s="49">
        <v>51.851999999999997</v>
      </c>
      <c r="F42" s="50">
        <v>385467.59600000002</v>
      </c>
      <c r="G42" s="49">
        <v>257350.54599999997</v>
      </c>
      <c r="H42" s="49">
        <v>62579.858</v>
      </c>
      <c r="I42" s="52">
        <f t="shared" si="0"/>
        <v>705398</v>
      </c>
    </row>
    <row r="43" spans="1:29" s="45" customFormat="1" ht="15" customHeight="1" x14ac:dyDescent="0.25">
      <c r="A43" s="11" t="s">
        <v>42</v>
      </c>
      <c r="B43" s="55"/>
      <c r="C43" s="47">
        <v>13887</v>
      </c>
      <c r="D43" s="48">
        <v>46.575049999999997</v>
      </c>
      <c r="E43" s="49">
        <v>64.076999999999998</v>
      </c>
      <c r="F43" s="50">
        <v>387614.85499999998</v>
      </c>
      <c r="G43" s="49">
        <v>434047.41800000001</v>
      </c>
      <c r="H43" s="49">
        <v>68181.327000000005</v>
      </c>
      <c r="I43" s="52">
        <f t="shared" si="0"/>
        <v>889843.60000000009</v>
      </c>
    </row>
    <row r="44" spans="1:29" s="45" customFormat="1" ht="15" customHeight="1" x14ac:dyDescent="0.25">
      <c r="A44" s="11" t="s">
        <v>43</v>
      </c>
      <c r="B44" s="56"/>
      <c r="C44" s="47">
        <v>66474</v>
      </c>
      <c r="D44" s="48">
        <v>46.575049999999997</v>
      </c>
      <c r="E44" s="49">
        <v>58.334000000000003</v>
      </c>
      <c r="F44" s="54">
        <v>1872063.3810000001</v>
      </c>
      <c r="G44" s="57">
        <v>1722101.0860000001</v>
      </c>
      <c r="H44" s="57">
        <v>283506.63299999997</v>
      </c>
      <c r="I44" s="52">
        <f t="shared" si="0"/>
        <v>3877671.1</v>
      </c>
    </row>
    <row r="45" spans="1:29" s="45" customFormat="1" ht="21.75" customHeight="1" x14ac:dyDescent="0.2">
      <c r="A45" s="58" t="s">
        <v>25</v>
      </c>
      <c r="B45" s="44"/>
      <c r="C45" s="56">
        <v>0</v>
      </c>
      <c r="D45" s="56">
        <v>0</v>
      </c>
      <c r="E45" s="49">
        <v>0</v>
      </c>
      <c r="F45" s="57">
        <v>66373.165999999997</v>
      </c>
      <c r="G45" s="57">
        <v>0</v>
      </c>
      <c r="H45" s="57"/>
      <c r="I45" s="52">
        <f t="shared" si="0"/>
        <v>66373.165999999997</v>
      </c>
    </row>
    <row r="46" spans="1:29" s="65" customFormat="1" ht="21.75" customHeight="1" x14ac:dyDescent="0.2">
      <c r="A46" s="21" t="s">
        <v>20</v>
      </c>
      <c r="B46" s="21"/>
      <c r="C46" s="59">
        <f>SUM(C28:C45)</f>
        <v>296821</v>
      </c>
      <c r="D46" s="60"/>
      <c r="E46" s="61">
        <f>SUM(E28:E45)</f>
        <v>1521.8260000000002</v>
      </c>
      <c r="F46" s="62">
        <f>SUM(F28:F45)</f>
        <v>8341631.6900000013</v>
      </c>
      <c r="G46" s="62">
        <f>SUM(G28:G45)</f>
        <v>8425621.4509999976</v>
      </c>
      <c r="H46" s="62">
        <f>SUM(H28:H45)</f>
        <v>1198232.625</v>
      </c>
      <c r="I46" s="78">
        <f>SUM(I28:I45)</f>
        <v>17965485.765999999</v>
      </c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</row>
    <row r="47" spans="1:29" s="46" customFormat="1" ht="15.75" customHeight="1" x14ac:dyDescent="0.2">
      <c r="A47" s="64"/>
      <c r="B47" s="45"/>
      <c r="C47" s="66"/>
      <c r="D47" s="67"/>
      <c r="E47" s="68"/>
      <c r="F47" s="68"/>
      <c r="G47" s="67"/>
      <c r="H47" s="69"/>
      <c r="I47" s="70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9" spans="1:9" ht="28.5" customHeight="1" x14ac:dyDescent="0.25">
      <c r="A49" s="4" t="s">
        <v>70</v>
      </c>
      <c r="B49" s="4"/>
      <c r="C49" s="4"/>
      <c r="D49" s="4"/>
      <c r="E49" s="4"/>
      <c r="F49" s="4"/>
      <c r="G49" s="5"/>
      <c r="H49" s="6"/>
      <c r="I49" s="6"/>
    </row>
    <row r="50" spans="1:9" x14ac:dyDescent="0.25">
      <c r="A50" s="100" t="s">
        <v>26</v>
      </c>
      <c r="B50" s="100" t="s">
        <v>18</v>
      </c>
      <c r="C50" s="100" t="s">
        <v>24</v>
      </c>
      <c r="D50" s="100"/>
      <c r="E50" s="100"/>
      <c r="F50" s="100"/>
      <c r="G50" s="100"/>
      <c r="H50" s="100"/>
      <c r="I50" s="86" t="s">
        <v>62</v>
      </c>
    </row>
    <row r="51" spans="1:9" ht="90" x14ac:dyDescent="0.25">
      <c r="A51" s="100"/>
      <c r="B51" s="100"/>
      <c r="C51" s="24" t="s">
        <v>58</v>
      </c>
      <c r="D51" s="24" t="s">
        <v>59</v>
      </c>
      <c r="E51" s="24" t="s">
        <v>60</v>
      </c>
      <c r="F51" s="24" t="s">
        <v>63</v>
      </c>
      <c r="G51" s="24" t="s">
        <v>64</v>
      </c>
      <c r="H51" s="24" t="s">
        <v>65</v>
      </c>
      <c r="I51" s="86"/>
    </row>
    <row r="52" spans="1:9" x14ac:dyDescent="0.25">
      <c r="A52" s="43">
        <v>1</v>
      </c>
      <c r="B52" s="43">
        <v>2</v>
      </c>
      <c r="C52" s="43">
        <v>3</v>
      </c>
      <c r="D52" s="43">
        <v>4</v>
      </c>
      <c r="E52" s="44">
        <v>5</v>
      </c>
      <c r="F52" s="44">
        <v>6</v>
      </c>
      <c r="G52" s="43">
        <v>7</v>
      </c>
      <c r="H52" s="43">
        <v>8</v>
      </c>
      <c r="I52" s="43">
        <v>9</v>
      </c>
    </row>
    <row r="53" spans="1:9" ht="30" x14ac:dyDescent="0.25">
      <c r="A53" s="10" t="s">
        <v>27</v>
      </c>
      <c r="B53" s="25">
        <v>96602000</v>
      </c>
      <c r="C53" s="47">
        <v>16365</v>
      </c>
      <c r="D53" s="71">
        <v>46.575049999999997</v>
      </c>
      <c r="E53" s="49">
        <v>54.213000000000001</v>
      </c>
      <c r="F53" s="50">
        <v>383131.58799999999</v>
      </c>
      <c r="G53" s="50">
        <v>423277.19900000002</v>
      </c>
      <c r="H53" s="51">
        <v>67553.413</v>
      </c>
      <c r="I53" s="52">
        <f>F53+G53+H53</f>
        <v>873962.2</v>
      </c>
    </row>
    <row r="54" spans="1:9" x14ac:dyDescent="0.25">
      <c r="A54" s="8" t="s">
        <v>28</v>
      </c>
      <c r="B54" s="25">
        <v>96604000</v>
      </c>
      <c r="C54" s="47">
        <v>4986</v>
      </c>
      <c r="D54" s="72">
        <v>46.575049999999997</v>
      </c>
      <c r="E54" s="49">
        <v>53.793999999999997</v>
      </c>
      <c r="F54" s="50">
        <v>110639.02</v>
      </c>
      <c r="G54" s="49">
        <v>249014.467</v>
      </c>
      <c r="H54" s="49">
        <v>24428.012999999999</v>
      </c>
      <c r="I54" s="52">
        <f t="shared" ref="I54:I70" si="1">F54+G54+H54</f>
        <v>384081.5</v>
      </c>
    </row>
    <row r="55" spans="1:9" x14ac:dyDescent="0.25">
      <c r="A55" s="10" t="s">
        <v>29</v>
      </c>
      <c r="B55" s="25">
        <v>96607000</v>
      </c>
      <c r="C55" s="47">
        <v>16767</v>
      </c>
      <c r="D55" s="72">
        <v>46.575049999999997</v>
      </c>
      <c r="E55" s="49">
        <v>53.841999999999999</v>
      </c>
      <c r="F55" s="50">
        <v>377323.179</v>
      </c>
      <c r="G55" s="49">
        <v>498164.00900000002</v>
      </c>
      <c r="H55" s="49">
        <v>72361.312000000005</v>
      </c>
      <c r="I55" s="52">
        <f t="shared" si="1"/>
        <v>947848.50000000012</v>
      </c>
    </row>
    <row r="56" spans="1:9" x14ac:dyDescent="0.25">
      <c r="A56" s="10" t="s">
        <v>30</v>
      </c>
      <c r="B56" s="25">
        <v>96610000</v>
      </c>
      <c r="C56" s="47">
        <v>40859</v>
      </c>
      <c r="D56" s="72">
        <v>46.575049999999997</v>
      </c>
      <c r="E56" s="49">
        <v>53.954999999999998</v>
      </c>
      <c r="F56" s="54">
        <v>668055.79399999999</v>
      </c>
      <c r="G56" s="49">
        <v>680394.43900000001</v>
      </c>
      <c r="H56" s="49">
        <v>88331.767000000007</v>
      </c>
      <c r="I56" s="52">
        <f t="shared" si="1"/>
        <v>1436782</v>
      </c>
    </row>
    <row r="57" spans="1:9" x14ac:dyDescent="0.25">
      <c r="A57" s="10" t="s">
        <v>31</v>
      </c>
      <c r="B57" s="25">
        <v>96611000</v>
      </c>
      <c r="C57" s="47">
        <v>463</v>
      </c>
      <c r="D57" s="72">
        <v>46.575049999999997</v>
      </c>
      <c r="E57" s="49">
        <v>53.771000000000001</v>
      </c>
      <c r="F57" s="50">
        <v>30053.014999999999</v>
      </c>
      <c r="G57" s="49">
        <v>37094.042000000001</v>
      </c>
      <c r="H57" s="49">
        <v>19602.543000000001</v>
      </c>
      <c r="I57" s="52">
        <f t="shared" si="1"/>
        <v>86749.6</v>
      </c>
    </row>
    <row r="58" spans="1:9" x14ac:dyDescent="0.25">
      <c r="A58" s="10" t="s">
        <v>32</v>
      </c>
      <c r="B58" s="25">
        <v>96612000</v>
      </c>
      <c r="C58" s="47">
        <v>26147</v>
      </c>
      <c r="D58" s="72">
        <v>46.575049999999997</v>
      </c>
      <c r="E58" s="49">
        <v>53.976999999999997</v>
      </c>
      <c r="F58" s="50">
        <v>627425.53200000001</v>
      </c>
      <c r="G58" s="49">
        <v>683881.70499999996</v>
      </c>
      <c r="H58" s="49">
        <v>78289.164000000004</v>
      </c>
      <c r="I58" s="52">
        <f t="shared" si="1"/>
        <v>1389596.4010000001</v>
      </c>
    </row>
    <row r="59" spans="1:9" x14ac:dyDescent="0.25">
      <c r="A59" s="10" t="s">
        <v>33</v>
      </c>
      <c r="B59" s="25">
        <v>96616000</v>
      </c>
      <c r="C59" s="47">
        <v>12665</v>
      </c>
      <c r="D59" s="72">
        <v>46.575049999999997</v>
      </c>
      <c r="E59" s="49">
        <v>53.904000000000003</v>
      </c>
      <c r="F59" s="50">
        <v>296506.201</v>
      </c>
      <c r="G59" s="49">
        <v>349913.65700000001</v>
      </c>
      <c r="H59" s="49">
        <v>42105.542000000001</v>
      </c>
      <c r="I59" s="52">
        <f t="shared" si="1"/>
        <v>688525.4</v>
      </c>
    </row>
    <row r="60" spans="1:9" x14ac:dyDescent="0.25">
      <c r="A60" s="10" t="s">
        <v>34</v>
      </c>
      <c r="B60" s="25">
        <v>96622000</v>
      </c>
      <c r="C60" s="47">
        <v>9451</v>
      </c>
      <c r="D60" s="72">
        <v>46.575049999999997</v>
      </c>
      <c r="E60" s="49">
        <v>53.843000000000004</v>
      </c>
      <c r="F60" s="50">
        <v>231139.83199999999</v>
      </c>
      <c r="G60" s="49">
        <v>264471.79300000001</v>
      </c>
      <c r="H60" s="49">
        <v>53477.874827439999</v>
      </c>
      <c r="I60" s="52">
        <f t="shared" si="1"/>
        <v>549089.49982744001</v>
      </c>
    </row>
    <row r="61" spans="1:9" ht="30" x14ac:dyDescent="0.25">
      <c r="A61" s="10" t="s">
        <v>35</v>
      </c>
      <c r="B61" s="25">
        <v>96625000</v>
      </c>
      <c r="C61" s="47">
        <v>8773</v>
      </c>
      <c r="D61" s="72">
        <v>46.575049999999997</v>
      </c>
      <c r="E61" s="49">
        <v>53.912999999999997</v>
      </c>
      <c r="F61" s="50">
        <v>365026.42200000002</v>
      </c>
      <c r="G61" s="49">
        <v>247808.44899999999</v>
      </c>
      <c r="H61" s="49">
        <v>88145.828999999998</v>
      </c>
      <c r="I61" s="52">
        <f t="shared" si="1"/>
        <v>700980.70000000007</v>
      </c>
    </row>
    <row r="62" spans="1:9" x14ac:dyDescent="0.25">
      <c r="A62" s="10" t="s">
        <v>36</v>
      </c>
      <c r="B62" s="25">
        <v>96631000</v>
      </c>
      <c r="C62" s="47">
        <v>3852</v>
      </c>
      <c r="D62" s="72">
        <v>46.575049999999997</v>
      </c>
      <c r="E62" s="49">
        <v>53.856999999999999</v>
      </c>
      <c r="F62" s="50">
        <v>125495.143</v>
      </c>
      <c r="G62" s="49">
        <v>93692.429000000004</v>
      </c>
      <c r="H62" s="49">
        <v>22357.727999999999</v>
      </c>
      <c r="I62" s="52">
        <f t="shared" si="1"/>
        <v>241545.3</v>
      </c>
    </row>
    <row r="63" spans="1:9" ht="30" x14ac:dyDescent="0.25">
      <c r="A63" s="10" t="s">
        <v>37</v>
      </c>
      <c r="B63" s="25">
        <v>96634000</v>
      </c>
      <c r="C63" s="47">
        <v>33964</v>
      </c>
      <c r="D63" s="72">
        <v>46.575049999999997</v>
      </c>
      <c r="E63" s="49">
        <v>53.930999999999997</v>
      </c>
      <c r="F63" s="50">
        <v>605443.05000000005</v>
      </c>
      <c r="G63" s="49">
        <v>711771.50100000005</v>
      </c>
      <c r="H63" s="49">
        <v>92224.248999999996</v>
      </c>
      <c r="I63" s="52">
        <f t="shared" si="1"/>
        <v>1409438.8</v>
      </c>
    </row>
    <row r="64" spans="1:9" x14ac:dyDescent="0.25">
      <c r="A64" s="10" t="s">
        <v>38</v>
      </c>
      <c r="B64" s="25">
        <v>96634000</v>
      </c>
      <c r="C64" s="47">
        <v>26422</v>
      </c>
      <c r="D64" s="72">
        <v>46.575049999999997</v>
      </c>
      <c r="E64" s="49">
        <v>53.948</v>
      </c>
      <c r="F64" s="50">
        <v>467937.79499999998</v>
      </c>
      <c r="G64" s="49">
        <v>546530.80799999996</v>
      </c>
      <c r="H64" s="49">
        <v>66339.297000000006</v>
      </c>
      <c r="I64" s="52">
        <f t="shared" si="1"/>
        <v>1080807.8999999999</v>
      </c>
    </row>
    <row r="65" spans="1:10" x14ac:dyDescent="0.25">
      <c r="A65" s="10" t="s">
        <v>39</v>
      </c>
      <c r="B65" s="25">
        <v>96691000</v>
      </c>
      <c r="C65" s="47">
        <v>258</v>
      </c>
      <c r="D65" s="72">
        <v>46.575049999999997</v>
      </c>
      <c r="E65" s="49">
        <v>54.213000000000001</v>
      </c>
      <c r="F65" s="50">
        <v>24444.312999999998</v>
      </c>
      <c r="G65" s="49">
        <v>19080.988000000001</v>
      </c>
      <c r="H65" s="49">
        <v>8269.598</v>
      </c>
      <c r="I65" s="52">
        <f t="shared" si="1"/>
        <v>51794.898999999998</v>
      </c>
    </row>
    <row r="66" spans="1:10" x14ac:dyDescent="0.25">
      <c r="A66" s="10" t="s">
        <v>40</v>
      </c>
      <c r="B66" s="25">
        <v>96628000</v>
      </c>
      <c r="C66" s="47">
        <v>3105</v>
      </c>
      <c r="D66" s="72">
        <v>46.575049999999997</v>
      </c>
      <c r="E66" s="49">
        <v>53.726999999999997</v>
      </c>
      <c r="F66" s="50">
        <v>149730.08100000001</v>
      </c>
      <c r="G66" s="49">
        <v>94526.955000000002</v>
      </c>
      <c r="H66" s="49">
        <v>44173.364999999998</v>
      </c>
      <c r="I66" s="52">
        <f t="shared" si="1"/>
        <v>288430.40100000001</v>
      </c>
    </row>
    <row r="67" spans="1:10" x14ac:dyDescent="0.25">
      <c r="A67" s="10" t="s">
        <v>41</v>
      </c>
      <c r="B67" s="25">
        <v>96640000</v>
      </c>
      <c r="C67" s="47">
        <v>13739</v>
      </c>
      <c r="D67" s="72">
        <v>46.575049999999997</v>
      </c>
      <c r="E67" s="49">
        <v>53.860999999999997</v>
      </c>
      <c r="F67" s="50">
        <v>294050.60600000003</v>
      </c>
      <c r="G67" s="49">
        <v>261516.25</v>
      </c>
      <c r="H67" s="49">
        <v>19462.242999999999</v>
      </c>
      <c r="I67" s="52">
        <f t="shared" si="1"/>
        <v>575029.09900000005</v>
      </c>
    </row>
    <row r="68" spans="1:10" x14ac:dyDescent="0.25">
      <c r="A68" s="11" t="s">
        <v>42</v>
      </c>
      <c r="B68" s="55"/>
      <c r="C68" s="47">
        <v>14033</v>
      </c>
      <c r="D68" s="72">
        <v>46.575049999999997</v>
      </c>
      <c r="E68" s="49">
        <v>53.838000000000001</v>
      </c>
      <c r="F68" s="50">
        <v>320158.55900000001</v>
      </c>
      <c r="G68" s="49">
        <v>348479.43599999999</v>
      </c>
      <c r="H68" s="49">
        <v>56748.205000000002</v>
      </c>
      <c r="I68" s="52">
        <f t="shared" si="1"/>
        <v>725386.2</v>
      </c>
    </row>
    <row r="69" spans="1:10" x14ac:dyDescent="0.25">
      <c r="A69" s="11" t="s">
        <v>43</v>
      </c>
      <c r="B69" s="56"/>
      <c r="C69" s="47">
        <v>67077</v>
      </c>
      <c r="D69" s="72">
        <v>46.575049999999997</v>
      </c>
      <c r="E69" s="49">
        <v>53.887</v>
      </c>
      <c r="F69" s="54">
        <v>1525545.091</v>
      </c>
      <c r="G69" s="57">
        <v>1448655.577</v>
      </c>
      <c r="H69" s="57">
        <v>186814.63200000001</v>
      </c>
      <c r="I69" s="52">
        <f t="shared" si="1"/>
        <v>3161015.3000000003</v>
      </c>
    </row>
    <row r="70" spans="1:10" x14ac:dyDescent="0.25">
      <c r="A70" s="58" t="s">
        <v>25</v>
      </c>
      <c r="B70" s="44"/>
      <c r="C70" s="56">
        <v>0</v>
      </c>
      <c r="D70" s="56">
        <v>0</v>
      </c>
      <c r="E70" s="49">
        <v>0</v>
      </c>
      <c r="F70" s="57">
        <v>607961</v>
      </c>
      <c r="G70" s="57">
        <v>0</v>
      </c>
      <c r="H70" s="57"/>
      <c r="I70" s="52">
        <f t="shared" si="1"/>
        <v>607961</v>
      </c>
    </row>
    <row r="71" spans="1:10" x14ac:dyDescent="0.25">
      <c r="A71" s="21" t="s">
        <v>20</v>
      </c>
      <c r="B71" s="21"/>
      <c r="C71" s="59">
        <f>SUM(C53:C70)</f>
        <v>298926</v>
      </c>
      <c r="D71" s="60"/>
      <c r="E71" s="61">
        <f>SUM(E53:E70)</f>
        <v>916.47399999999993</v>
      </c>
      <c r="F71" s="62">
        <f>SUM(F53:F70)</f>
        <v>7210066.2209999999</v>
      </c>
      <c r="G71" s="62">
        <f>SUM(G53:G70)</f>
        <v>6958273.7039999999</v>
      </c>
      <c r="H71" s="62">
        <f>SUM(H53:H70)</f>
        <v>1030684.7748274399</v>
      </c>
      <c r="I71" s="63">
        <f>SUM(I53:I70)</f>
        <v>15199024.699827442</v>
      </c>
    </row>
    <row r="75" spans="1:10" ht="39" customHeight="1" x14ac:dyDescent="0.25">
      <c r="A75" s="74" t="s">
        <v>71</v>
      </c>
      <c r="B75" s="74"/>
      <c r="C75" s="74"/>
      <c r="D75" s="74"/>
      <c r="E75" s="74"/>
      <c r="F75" s="74"/>
      <c r="G75" s="74"/>
      <c r="H75" s="74"/>
      <c r="I75" s="74"/>
    </row>
    <row r="76" spans="1:10" x14ac:dyDescent="0.25">
      <c r="A76" s="100" t="s">
        <v>26</v>
      </c>
      <c r="B76" s="100" t="s">
        <v>18</v>
      </c>
      <c r="C76" s="100" t="s">
        <v>24</v>
      </c>
      <c r="D76" s="100"/>
      <c r="E76" s="100"/>
      <c r="F76" s="100"/>
      <c r="G76" s="100"/>
      <c r="H76" s="100"/>
      <c r="I76" s="86" t="s">
        <v>62</v>
      </c>
    </row>
    <row r="77" spans="1:10" ht="90" x14ac:dyDescent="0.25">
      <c r="A77" s="100"/>
      <c r="B77" s="100"/>
      <c r="C77" s="24" t="s">
        <v>58</v>
      </c>
      <c r="D77" s="24" t="s">
        <v>59</v>
      </c>
      <c r="E77" s="24" t="s">
        <v>60</v>
      </c>
      <c r="F77" s="24" t="s">
        <v>63</v>
      </c>
      <c r="G77" s="24" t="s">
        <v>64</v>
      </c>
      <c r="H77" s="24" t="s">
        <v>65</v>
      </c>
      <c r="I77" s="86"/>
    </row>
    <row r="78" spans="1:10" x14ac:dyDescent="0.25">
      <c r="A78" s="43">
        <v>1</v>
      </c>
      <c r="B78" s="43">
        <v>2</v>
      </c>
      <c r="C78" s="43">
        <v>3</v>
      </c>
      <c r="D78" s="43">
        <v>4</v>
      </c>
      <c r="E78" s="44">
        <v>5</v>
      </c>
      <c r="F78" s="44">
        <v>6</v>
      </c>
      <c r="G78" s="43">
        <v>7</v>
      </c>
      <c r="H78" s="43">
        <v>8</v>
      </c>
      <c r="I78" s="43">
        <v>9</v>
      </c>
    </row>
    <row r="79" spans="1:10" ht="30" x14ac:dyDescent="0.25">
      <c r="A79" s="10" t="s">
        <v>27</v>
      </c>
      <c r="B79" s="25">
        <v>96602000</v>
      </c>
      <c r="C79" s="47">
        <v>16365</v>
      </c>
      <c r="D79" s="71">
        <v>46.575049999999997</v>
      </c>
      <c r="E79" s="49">
        <v>50.707014970974647</v>
      </c>
      <c r="F79" s="50">
        <v>325589.74300000002</v>
      </c>
      <c r="G79" s="50">
        <v>440694.66700000002</v>
      </c>
      <c r="H79" s="51">
        <v>63535.89</v>
      </c>
      <c r="I79" s="52">
        <f>F79+G79+H79</f>
        <v>829820.3</v>
      </c>
      <c r="J79" s="73"/>
    </row>
    <row r="80" spans="1:10" x14ac:dyDescent="0.25">
      <c r="A80" s="8" t="s">
        <v>28</v>
      </c>
      <c r="B80" s="25">
        <v>96604000</v>
      </c>
      <c r="C80" s="47">
        <v>4986</v>
      </c>
      <c r="D80" s="72">
        <v>46.575049999999997</v>
      </c>
      <c r="E80" s="49">
        <v>73.141275571600488</v>
      </c>
      <c r="F80" s="50">
        <v>138456.435</v>
      </c>
      <c r="G80" s="49">
        <v>193385.533</v>
      </c>
      <c r="H80" s="49">
        <v>32840.432999999997</v>
      </c>
      <c r="I80" s="52">
        <f t="shared" ref="I80:I95" si="2">F80+G80+H80</f>
        <v>364682.40100000001</v>
      </c>
    </row>
    <row r="81" spans="1:9" x14ac:dyDescent="0.25">
      <c r="A81" s="10" t="s">
        <v>29</v>
      </c>
      <c r="B81" s="25">
        <v>96607000</v>
      </c>
      <c r="C81" s="47">
        <v>16767</v>
      </c>
      <c r="D81" s="72">
        <v>46.575049999999997</v>
      </c>
      <c r="E81" s="49">
        <v>53.675368282936724</v>
      </c>
      <c r="F81" s="50">
        <v>350553.83</v>
      </c>
      <c r="G81" s="49">
        <v>477710.77799999999</v>
      </c>
      <c r="H81" s="49">
        <v>71710.292000000001</v>
      </c>
      <c r="I81" s="52">
        <f t="shared" si="2"/>
        <v>899974.9</v>
      </c>
    </row>
    <row r="82" spans="1:9" x14ac:dyDescent="0.25">
      <c r="A82" s="10" t="s">
        <v>30</v>
      </c>
      <c r="B82" s="25">
        <v>96610000</v>
      </c>
      <c r="C82" s="47">
        <v>40859</v>
      </c>
      <c r="D82" s="72">
        <v>46.575049999999997</v>
      </c>
      <c r="E82" s="49">
        <v>33.388318363151328</v>
      </c>
      <c r="F82" s="54">
        <v>562927.04799999995</v>
      </c>
      <c r="G82" s="49">
        <v>725661.71100000001</v>
      </c>
      <c r="H82" s="49">
        <v>75624.540999999997</v>
      </c>
      <c r="I82" s="52">
        <f t="shared" si="2"/>
        <v>1364213.3</v>
      </c>
    </row>
    <row r="83" spans="1:9" x14ac:dyDescent="0.25">
      <c r="A83" s="10" t="s">
        <v>31</v>
      </c>
      <c r="B83" s="25">
        <v>96611000</v>
      </c>
      <c r="C83" s="47">
        <v>463</v>
      </c>
      <c r="D83" s="72">
        <v>46.575049999999997</v>
      </c>
      <c r="E83" s="49">
        <v>177.91274298056157</v>
      </c>
      <c r="F83" s="50">
        <v>33269.682999999997</v>
      </c>
      <c r="G83" s="49">
        <v>41275.756000000001</v>
      </c>
      <c r="H83" s="49">
        <v>7828.1610000000001</v>
      </c>
      <c r="I83" s="52">
        <f t="shared" si="2"/>
        <v>82373.600000000006</v>
      </c>
    </row>
    <row r="84" spans="1:9" x14ac:dyDescent="0.25">
      <c r="A84" s="10" t="s">
        <v>32</v>
      </c>
      <c r="B84" s="25">
        <v>96612000</v>
      </c>
      <c r="C84" s="47">
        <v>26147</v>
      </c>
      <c r="D84" s="72">
        <v>46.575049999999997</v>
      </c>
      <c r="E84" s="49">
        <v>50.461284277354956</v>
      </c>
      <c r="F84" s="50">
        <v>540591.73800000001</v>
      </c>
      <c r="G84" s="49">
        <v>711857.33700000006</v>
      </c>
      <c r="H84" s="49">
        <v>66962.123999999996</v>
      </c>
      <c r="I84" s="52">
        <f t="shared" si="2"/>
        <v>1319411.1990000003</v>
      </c>
    </row>
    <row r="85" spans="1:9" x14ac:dyDescent="0.25">
      <c r="A85" s="10" t="s">
        <v>33</v>
      </c>
      <c r="B85" s="25">
        <v>96616000</v>
      </c>
      <c r="C85" s="47">
        <v>12665</v>
      </c>
      <c r="D85" s="72">
        <v>46.575049999999997</v>
      </c>
      <c r="E85" s="49">
        <v>51.618602447690485</v>
      </c>
      <c r="F85" s="50">
        <v>250246.98499999999</v>
      </c>
      <c r="G85" s="49">
        <v>360039.75199999998</v>
      </c>
      <c r="H85" s="49">
        <v>43462.862999999998</v>
      </c>
      <c r="I85" s="52">
        <f t="shared" si="2"/>
        <v>653749.6</v>
      </c>
    </row>
    <row r="86" spans="1:9" x14ac:dyDescent="0.25">
      <c r="A86" s="10" t="s">
        <v>34</v>
      </c>
      <c r="B86" s="25">
        <v>96622000</v>
      </c>
      <c r="C86" s="47">
        <v>9451</v>
      </c>
      <c r="D86" s="72">
        <v>46.575049999999997</v>
      </c>
      <c r="E86" s="49">
        <v>55.164130779811664</v>
      </c>
      <c r="F86" s="50">
        <v>202838.50899999999</v>
      </c>
      <c r="G86" s="49">
        <v>277034.26500000001</v>
      </c>
      <c r="H86" s="49">
        <v>41483.425999999999</v>
      </c>
      <c r="I86" s="52">
        <f t="shared" si="2"/>
        <v>521356.19999999995</v>
      </c>
    </row>
    <row r="87" spans="1:9" ht="30" x14ac:dyDescent="0.25">
      <c r="A87" s="10" t="s">
        <v>35</v>
      </c>
      <c r="B87" s="25">
        <v>96625000</v>
      </c>
      <c r="C87" s="47">
        <v>8773</v>
      </c>
      <c r="D87" s="72">
        <v>46.575049999999997</v>
      </c>
      <c r="E87" s="49">
        <v>75.866396899578248</v>
      </c>
      <c r="F87" s="50">
        <v>264166.79399999999</v>
      </c>
      <c r="G87" s="49">
        <v>358468.72499999998</v>
      </c>
      <c r="H87" s="49">
        <v>42940.381000000001</v>
      </c>
      <c r="I87" s="52">
        <f t="shared" si="2"/>
        <v>665575.9</v>
      </c>
    </row>
    <row r="88" spans="1:9" x14ac:dyDescent="0.25">
      <c r="A88" s="10" t="s">
        <v>36</v>
      </c>
      <c r="B88" s="25">
        <v>96631000</v>
      </c>
      <c r="C88" s="47">
        <v>3852</v>
      </c>
      <c r="D88" s="72">
        <v>46.575049999999997</v>
      </c>
      <c r="E88" s="49">
        <v>59.539278296988577</v>
      </c>
      <c r="F88" s="50">
        <v>94846.07</v>
      </c>
      <c r="G88" s="49">
        <v>116935.143</v>
      </c>
      <c r="H88" s="49">
        <v>17564.087</v>
      </c>
      <c r="I88" s="52">
        <f t="shared" si="2"/>
        <v>229345.3</v>
      </c>
    </row>
    <row r="89" spans="1:9" ht="30" x14ac:dyDescent="0.25">
      <c r="A89" s="10" t="s">
        <v>37</v>
      </c>
      <c r="B89" s="25">
        <v>96634000</v>
      </c>
      <c r="C89" s="47">
        <v>33964</v>
      </c>
      <c r="D89" s="72">
        <v>46.575049999999997</v>
      </c>
      <c r="E89" s="49">
        <v>39.402052172888943</v>
      </c>
      <c r="F89" s="50">
        <v>521840.77899999998</v>
      </c>
      <c r="G89" s="49">
        <v>735242.29399999999</v>
      </c>
      <c r="H89" s="49">
        <v>81168.226999999999</v>
      </c>
      <c r="I89" s="52">
        <f t="shared" si="2"/>
        <v>1338251.2999999998</v>
      </c>
    </row>
    <row r="90" spans="1:9" x14ac:dyDescent="0.25">
      <c r="A90" s="10" t="s">
        <v>38</v>
      </c>
      <c r="B90" s="25">
        <v>96634000</v>
      </c>
      <c r="C90" s="47">
        <v>26422</v>
      </c>
      <c r="D90" s="72">
        <v>46.575049999999997</v>
      </c>
      <c r="E90" s="49">
        <v>38.839561728862314</v>
      </c>
      <c r="F90" s="50">
        <v>410922.56300000002</v>
      </c>
      <c r="G90" s="49">
        <v>556920.47600000002</v>
      </c>
      <c r="H90" s="49">
        <v>58375.860999999997</v>
      </c>
      <c r="I90" s="52">
        <f t="shared" si="2"/>
        <v>1026218.9000000001</v>
      </c>
    </row>
    <row r="91" spans="1:9" x14ac:dyDescent="0.25">
      <c r="A91" s="10" t="s">
        <v>39</v>
      </c>
      <c r="B91" s="25">
        <v>96691000</v>
      </c>
      <c r="C91" s="47">
        <v>258</v>
      </c>
      <c r="D91" s="72">
        <v>46.575049999999997</v>
      </c>
      <c r="E91" s="49">
        <v>190.61589147286821</v>
      </c>
      <c r="F91" s="50">
        <v>19442.821</v>
      </c>
      <c r="G91" s="49">
        <v>29736.079000000002</v>
      </c>
      <c r="H91" s="49">
        <v>0</v>
      </c>
      <c r="I91" s="52">
        <f t="shared" si="2"/>
        <v>49178.9</v>
      </c>
    </row>
    <row r="92" spans="1:9" x14ac:dyDescent="0.25">
      <c r="A92" s="10" t="s">
        <v>40</v>
      </c>
      <c r="B92" s="25">
        <v>96628000</v>
      </c>
      <c r="C92" s="47">
        <v>3105</v>
      </c>
      <c r="D92" s="72">
        <v>46.575049999999997</v>
      </c>
      <c r="E92" s="49">
        <v>88.200483091787433</v>
      </c>
      <c r="F92" s="50">
        <v>101518.75599999999</v>
      </c>
      <c r="G92" s="49">
        <v>143766.78700000001</v>
      </c>
      <c r="H92" s="49">
        <v>28576.956999999999</v>
      </c>
      <c r="I92" s="52">
        <f t="shared" si="2"/>
        <v>273862.5</v>
      </c>
    </row>
    <row r="93" spans="1:9" x14ac:dyDescent="0.25">
      <c r="A93" s="10" t="s">
        <v>41</v>
      </c>
      <c r="B93" s="25">
        <v>96640000</v>
      </c>
      <c r="C93" s="47">
        <v>13739</v>
      </c>
      <c r="D93" s="72">
        <v>46.575049999999997</v>
      </c>
      <c r="E93" s="49">
        <v>39.739842783317563</v>
      </c>
      <c r="F93" s="50">
        <v>221152.22500000001</v>
      </c>
      <c r="G93" s="49">
        <v>283543.77799999999</v>
      </c>
      <c r="H93" s="49">
        <v>41289.697</v>
      </c>
      <c r="I93" s="52">
        <f t="shared" si="2"/>
        <v>545985.70000000007</v>
      </c>
    </row>
    <row r="94" spans="1:9" x14ac:dyDescent="0.25">
      <c r="A94" s="11" t="s">
        <v>42</v>
      </c>
      <c r="B94" s="55"/>
      <c r="C94" s="47">
        <v>14033</v>
      </c>
      <c r="D94" s="72">
        <v>46.575049999999997</v>
      </c>
      <c r="E94" s="49">
        <v>49.080638494976128</v>
      </c>
      <c r="F94" s="50">
        <v>274655.25300000003</v>
      </c>
      <c r="G94" s="49">
        <v>358534.06400000001</v>
      </c>
      <c r="H94" s="49">
        <v>55559.283000000003</v>
      </c>
      <c r="I94" s="52">
        <f t="shared" si="2"/>
        <v>688748.60000000009</v>
      </c>
    </row>
    <row r="95" spans="1:9" x14ac:dyDescent="0.25">
      <c r="A95" s="11" t="s">
        <v>43</v>
      </c>
      <c r="B95" s="56"/>
      <c r="C95" s="47">
        <v>67077</v>
      </c>
      <c r="D95" s="72">
        <v>46.575049999999997</v>
      </c>
      <c r="E95" s="49">
        <v>44.744991576844519</v>
      </c>
      <c r="F95" s="54">
        <v>1209322.8870000001</v>
      </c>
      <c r="G95" s="57">
        <v>1581422.237</v>
      </c>
      <c r="H95" s="57">
        <v>210614.67600000001</v>
      </c>
      <c r="I95" s="52">
        <f t="shared" si="2"/>
        <v>3001359.8</v>
      </c>
    </row>
    <row r="96" spans="1:9" x14ac:dyDescent="0.25">
      <c r="A96" s="58" t="s">
        <v>25</v>
      </c>
      <c r="B96" s="44"/>
      <c r="C96" s="56"/>
      <c r="D96" s="56"/>
      <c r="E96" s="49"/>
      <c r="F96" s="49">
        <v>577254.5</v>
      </c>
      <c r="G96" s="57"/>
      <c r="H96" s="57"/>
      <c r="I96" s="52">
        <v>577254.5</v>
      </c>
    </row>
    <row r="97" spans="1:9" x14ac:dyDescent="0.25">
      <c r="A97" s="21" t="s">
        <v>20</v>
      </c>
      <c r="B97" s="21"/>
      <c r="C97" s="59">
        <f>SUM(C79:C96)</f>
        <v>298926</v>
      </c>
      <c r="D97" s="60"/>
      <c r="E97" s="61"/>
      <c r="F97" s="62">
        <f>SUM(F79:F96)</f>
        <v>6099596.6189999999</v>
      </c>
      <c r="G97" s="62">
        <f>SUM(G79:G96)</f>
        <v>7392229.3819999993</v>
      </c>
      <c r="H97" s="62">
        <f>SUM(H79:H96)</f>
        <v>939536.89900000009</v>
      </c>
      <c r="I97" s="63">
        <f>SUM(I79:I96)</f>
        <v>14431362.899999999</v>
      </c>
    </row>
  </sheetData>
  <mergeCells count="21">
    <mergeCell ref="A50:A51"/>
    <mergeCell ref="B50:B51"/>
    <mergeCell ref="C50:H50"/>
    <mergeCell ref="I50:I51"/>
    <mergeCell ref="A76:A77"/>
    <mergeCell ref="B76:B77"/>
    <mergeCell ref="C76:H76"/>
    <mergeCell ref="I76:I77"/>
    <mergeCell ref="A2:I2"/>
    <mergeCell ref="C13:H13"/>
    <mergeCell ref="C18:H18"/>
    <mergeCell ref="B21:C21"/>
    <mergeCell ref="D21:I21"/>
    <mergeCell ref="A25:A26"/>
    <mergeCell ref="B25:B26"/>
    <mergeCell ref="C25:H25"/>
    <mergeCell ref="I25:I26"/>
    <mergeCell ref="J5:K5"/>
    <mergeCell ref="J17:K17"/>
    <mergeCell ref="J15:K15"/>
    <mergeCell ref="J18:K18"/>
  </mergeCells>
  <pageMargins left="0.39370078740157483" right="0.19685039370078741" top="0.43307086614173229" bottom="0.31496062992125984" header="0.15748031496062992" footer="0.39370078740157483"/>
  <pageSetup paperSize="9" scale="8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2FF364-B87B-4E18-A01B-8B1AC0784B48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Общеобразовательный процесс</vt:lpstr>
      <vt:lpstr>'Общеобразовательный процесс'!Область_печати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2021-10-22T12:12:39Z</cp:lastPrinted>
  <dcterms:created xsi:type="dcterms:W3CDTF">1999-06-07T14:24:01Z</dcterms:created>
  <dcterms:modified xsi:type="dcterms:W3CDTF">2022-11-01T07:11:54Z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